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jflecha\Documents\Administración\CNV\Setiembre 22\"/>
    </mc:Choice>
  </mc:AlternateContent>
  <xr:revisionPtr revIDLastSave="0" documentId="13_ncr:1_{C47A01D0-2E3F-4AF4-AA95-8DAFFE08F9A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3" i="1" l="1"/>
  <c r="F273" i="1" s="1"/>
  <c r="D276" i="1" l="1"/>
  <c r="C276" i="1"/>
  <c r="C264" i="1"/>
  <c r="D264" i="1"/>
  <c r="D78" i="1"/>
  <c r="C78" i="1"/>
  <c r="D38" i="1"/>
  <c r="C38" i="1"/>
  <c r="D242" i="1" l="1"/>
  <c r="D140" i="1"/>
  <c r="C120" i="1"/>
  <c r="D68" i="1"/>
  <c r="D54" i="1"/>
  <c r="C54" i="1"/>
  <c r="C5" i="1"/>
  <c r="F5" i="1" s="1"/>
  <c r="F38" i="1" l="1"/>
  <c r="F78" i="1"/>
  <c r="D120" i="1"/>
  <c r="F120" i="1" s="1"/>
  <c r="D256" i="1"/>
  <c r="C256" i="1"/>
  <c r="D252" i="1" l="1"/>
  <c r="F252" i="1" s="1"/>
  <c r="D137" i="1" l="1"/>
  <c r="F264" i="1"/>
  <c r="F54" i="1" l="1"/>
  <c r="F276" i="1"/>
  <c r="C140" i="1"/>
  <c r="F140" i="1" s="1"/>
  <c r="D415" i="1" l="1"/>
  <c r="F420" i="1"/>
  <c r="D261" i="1"/>
  <c r="F261" i="1" s="1"/>
  <c r="F133" i="1" l="1"/>
  <c r="G133" i="1" s="1"/>
  <c r="C415" i="1"/>
  <c r="D411" i="1"/>
  <c r="F411" i="1" s="1"/>
  <c r="D270" i="1"/>
  <c r="F270" i="1" s="1"/>
  <c r="D249" i="1"/>
  <c r="F249" i="1" s="1"/>
  <c r="C246" i="1"/>
  <c r="F246" i="1" s="1"/>
  <c r="C242" i="1"/>
  <c r="D239" i="1"/>
  <c r="C239" i="1"/>
  <c r="C137" i="1"/>
  <c r="F137" i="1" s="1"/>
  <c r="D133" i="1"/>
  <c r="D130" i="1"/>
  <c r="F130" i="1" s="1"/>
  <c r="D127" i="1"/>
  <c r="F127" i="1" s="1"/>
  <c r="D117" i="1"/>
  <c r="F117" i="1" s="1"/>
  <c r="D114" i="1"/>
  <c r="C114" i="1"/>
  <c r="C68" i="1"/>
  <c r="F68" i="1" s="1"/>
  <c r="G4" i="1" s="1"/>
  <c r="G126" i="1" l="1"/>
  <c r="F256" i="1"/>
  <c r="G255" i="1" s="1"/>
  <c r="F415" i="1"/>
  <c r="G414" i="1" s="1"/>
  <c r="F242" i="1"/>
  <c r="F114" i="1"/>
  <c r="G77" i="1" s="1"/>
  <c r="F239" i="1"/>
  <c r="G136" i="1" l="1"/>
  <c r="G407" i="1" s="1"/>
  <c r="G410" i="1"/>
  <c r="G423" i="1" s="1"/>
  <c r="G424" i="1" l="1"/>
</calcChain>
</file>

<file path=xl/sharedStrings.xml><?xml version="1.0" encoding="utf-8"?>
<sst xmlns="http://schemas.openxmlformats.org/spreadsheetml/2006/main" count="1110" uniqueCount="406">
  <si>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</si>
  <si>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</si>
  <si>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</si>
  <si>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</si>
  <si>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</si>
  <si>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</si>
  <si>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</si>
  <si>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</si>
  <si>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</si>
  <si>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</si>
  <si>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</si>
  <si>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</si>
  <si>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Cta.cte.</t>
  </si>
  <si>
    <t>Común</t>
  </si>
  <si>
    <t>Canon USA, Inc</t>
  </si>
  <si>
    <t>TKO Electronic</t>
  </si>
  <si>
    <t>Red Hat Argentina S.A.</t>
  </si>
  <si>
    <t>Export Solutions Digital Corp</t>
  </si>
  <si>
    <t>Commlogik Corp</t>
  </si>
  <si>
    <t>Digital River Gmbh</t>
  </si>
  <si>
    <t>Integral GMBH</t>
  </si>
  <si>
    <t>Ganiplus S.A.</t>
  </si>
  <si>
    <t>Unicos Wholesale &amp; Export Group INC</t>
  </si>
  <si>
    <t>Vaisala Oyj</t>
  </si>
  <si>
    <t>Latin Parts</t>
  </si>
  <si>
    <t>Hitachi Vantara Corp</t>
  </si>
  <si>
    <t>Iflight Technlogy Co Lta</t>
  </si>
  <si>
    <t>Globaltek Latin America LLC</t>
  </si>
  <si>
    <t>Casio Computer Co. Ltd.</t>
  </si>
  <si>
    <t>Lenovo Inc</t>
  </si>
  <si>
    <t>INGRAM Micro Inc</t>
  </si>
  <si>
    <t>Linux Academy Inc</t>
  </si>
  <si>
    <t>Qlik</t>
  </si>
  <si>
    <t>Automa SAS</t>
  </si>
  <si>
    <t>Symfony</t>
  </si>
  <si>
    <t>JetBrains America Inc.</t>
  </si>
  <si>
    <t xml:space="preserve">  PROVEEDORES LOCALES</t>
  </si>
  <si>
    <t>Sol Control SRL</t>
  </si>
  <si>
    <t xml:space="preserve">  ANTICIPO DE CLIENTES</t>
  </si>
  <si>
    <t>Ministerio Público</t>
  </si>
  <si>
    <t>Comun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</si>
  <si>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</si>
  <si>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</si>
  <si>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</si>
  <si>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</si>
  <si>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</si>
  <si>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</si>
  <si>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</si>
  <si>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</si>
  <si>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</si>
  <si>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PORCION CORRIENTE DEDEUDA A L.P.</t>
  </si>
  <si>
    <t>CUENTAS A PAGAR</t>
  </si>
  <si>
    <t>Ande</t>
  </si>
  <si>
    <t>Cta. Cte.</t>
  </si>
  <si>
    <t>Banco Itau Paraguay SA</t>
  </si>
  <si>
    <t>Distribuidora Comercial Paraguaya SRL</t>
  </si>
  <si>
    <t>El Caminante SA</t>
  </si>
  <si>
    <t xml:space="preserve">   BONOS EMITIDOS</t>
  </si>
  <si>
    <t>INTERESES A PAGAR</t>
  </si>
  <si>
    <t>Intereses a Pagar s/ Bonos Emitidos</t>
  </si>
  <si>
    <t>Cta.Cte.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</si>
  <si>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</si>
  <si>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</si>
  <si>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</si>
  <si>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</si>
  <si>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</si>
  <si>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REMUNERACIONES Y CARGAS SOCIALES A PAGAR</t>
  </si>
  <si>
    <t>REMUNERACION Y SUELDOS A PAGAR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</si>
  <si>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</si>
  <si>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</si>
  <si>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</si>
  <si>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</si>
  <si>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</si>
  <si>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</si>
  <si>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 xml:space="preserve">   Enrique Pussineri</t>
  </si>
  <si>
    <t>PROV.HONORARIOS A PAGAR</t>
  </si>
  <si>
    <t>PROV. CUENTAS A PAGAR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</si>
  <si>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</si>
  <si>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</si>
  <si>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</si>
  <si>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</si>
  <si>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</si>
  <si>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</si>
  <si>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</si>
  <si>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</si>
  <si>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</si>
  <si>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</si>
  <si>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</si>
  <si>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</si>
  <si>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</si>
  <si>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Retención de IVA a Pagar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</si>
  <si>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</si>
  <si>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</si>
  <si>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</si>
  <si>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</si>
  <si>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403097GB6227OP.37184/F.1-1-158 HugoGiménez*HUGO ENRIQUE GIMENEZ AGUIAR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</si>
  <si>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</si>
  <si>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</si>
  <si>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</si>
  <si>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201921DT167953TRANSF.SIPAP RF 167953*TRANSF.ITAU RF 167953</t>
  </si>
  <si>
    <t>//F.4866920 ITAÚ SA-COBRO P/CHEQ</t>
  </si>
  <si>
    <t>//F.4866920 ITAÚ-COBRO P/CHEQUER</t>
  </si>
  <si>
    <t>101557DT457682TRANSF.ITAU RF.457682*TRANSF.ITAU RF.457682</t>
  </si>
  <si>
    <t>//RET.9109 HOLA PY SA F.29331 IV</t>
  </si>
  <si>
    <t>//RET.9098 HOLA PY SA F.28788 IV</t>
  </si>
  <si>
    <t>300454GB000055-JPROVISION DESPACHO 7655-J*PROVISION DE DESPACHO 7655-J</t>
  </si>
  <si>
    <t xml:space="preserve">//S/R.48958 PKF CONTROLLER_x005F_x000D_
</t>
  </si>
  <si>
    <t>//DIF.RET.1508 VS 9192/9190 SEGU</t>
  </si>
  <si>
    <t>//F.001-001-0004315 Ilda Leguiza</t>
  </si>
  <si>
    <t>303120DT291326TRANSF.ITAU RF 291326 EXTERIOR*TRANSF.ITAU RF 291326</t>
  </si>
  <si>
    <t>300375DT284060ORD.PAGO RECIBIDA RF 284060*TRANSF.ITAU RF 284060</t>
  </si>
  <si>
    <t>NX5410NX.CANON POR FALTANTE DE MERCA*0100003 CANON</t>
  </si>
  <si>
    <t>//*S/ Extracto Nº 2802 Reembolsos</t>
  </si>
  <si>
    <t>DT248096TRANSF.ITAU US$ CTA CTE 248096*TRANSF.ITAU US$ CTA CTE 248096</t>
  </si>
  <si>
    <t>201272DT313360TRANSF.RECIBIDA RF 313360*TRANSF.ITAU RF 313360</t>
  </si>
  <si>
    <t>100264302349DTTRANSF.ITAU RF.302349*TRANSF.ITAU RF.302349</t>
  </si>
  <si>
    <t>//Naviera Chaco $ 794,89 BD 2621871</t>
  </si>
  <si>
    <t>402482DT3998835TRANSF.CRED.SIPAP RF 3998835*TRANSF.ITAU RF 3998835</t>
  </si>
  <si>
    <t>100391DT267227TRANSF.ITAU RF.267227*TRANSF.ITAU RF.267227</t>
  </si>
  <si>
    <t>DT296022RC.62259 RT.4191 RF.296022*TRANSF.CONTINENTAL.RF.296022</t>
  </si>
  <si>
    <t>202330DT280890ORD. PAGO RECIBIDA RF 280890*TRANSF.ITAU RF 280890</t>
  </si>
  <si>
    <t>301470DT5135887DEPOSITO EN EFECTIVO RF 513588*MOVIMIENTO EN PROCESO DE ALTA</t>
  </si>
  <si>
    <t>102202DT4390874DEPOSITO EFECTIVO RF.4390874*TRANSF.ITAU.RF.4390874</t>
  </si>
  <si>
    <t>DT4577092TRANSF.CONTINENTAL RF.4577092*TRANSF.CONTINENTAL RF.4577092</t>
  </si>
  <si>
    <t>//*F. 909 BYTE S.A. $115,50 CREDI</t>
  </si>
  <si>
    <t>411279NX38018NX 38018 GLOBALTEK /24670R*0100073 Globaltek Latin Americ</t>
  </si>
  <si>
    <t>302043DT2276603TRANSF.CRED SIPAP RF 2276603*TRANSF.REGIONAL RF 2276603</t>
  </si>
  <si>
    <t>100804DT5639697TRANSF.INTERN.BANK RF 5639697*TRANSF.ITAU RF 5639697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</si>
  <si>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</si>
  <si>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</si>
  <si>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</si>
  <si>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</si>
  <si>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</si>
  <si>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</si>
  <si>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</si>
  <si>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</si>
  <si>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</si>
  <si>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</si>
  <si>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</si>
  <si>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</si>
  <si>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</si>
  <si>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</si>
  <si>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</si>
  <si>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</si>
  <si>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 xml:space="preserve">    dos de acuerdo con el acreedor.</t>
  </si>
  <si>
    <t xml:space="preserve">      Síndico Titular</t>
  </si>
  <si>
    <t>Ping It A/S</t>
  </si>
  <si>
    <t>Guangzhou Anling Office Equipment</t>
  </si>
  <si>
    <t>VS Technology Inc</t>
  </si>
  <si>
    <t>Netsa</t>
  </si>
  <si>
    <t>Micro Express Inform. SRL</t>
  </si>
  <si>
    <t>JW Enterprises SA</t>
  </si>
  <si>
    <t>Nexsys de Paraguay SA</t>
  </si>
  <si>
    <t>Data Lab SRL</t>
  </si>
  <si>
    <t>Essap SA</t>
  </si>
  <si>
    <t>Desarrollo Turistico Paraguayo SRL</t>
  </si>
  <si>
    <t>La Consolidada SA de Seguros</t>
  </si>
  <si>
    <t>Nucleo SA</t>
  </si>
  <si>
    <t>Dicopar SRL</t>
  </si>
  <si>
    <t>Desarrollo Agricola del Paraguay SA</t>
  </si>
  <si>
    <t xml:space="preserve">Municipalidad de Asunción </t>
  </si>
  <si>
    <t>Mass Publicidad SRL</t>
  </si>
  <si>
    <t>Editorial El Pais SA</t>
  </si>
  <si>
    <t>Bancard SA</t>
  </si>
  <si>
    <t>Laura Karina Yaluk L</t>
  </si>
  <si>
    <t>Junta Departamental de Central</t>
  </si>
  <si>
    <t>300604DT862749TRANSF.ITAU RF.862749*TRANSF.ITAU RF.862749</t>
  </si>
  <si>
    <t>Prevision para Despido</t>
  </si>
  <si>
    <t>Katun Co.</t>
  </si>
  <si>
    <t>Copy Star Export India Pvt Ltd.</t>
  </si>
  <si>
    <t>PS Line SA</t>
  </si>
  <si>
    <t>ADM Paraguay</t>
  </si>
  <si>
    <t>Servicio Nacional De Promocion Profesional</t>
  </si>
  <si>
    <t>Muster S.A.</t>
  </si>
  <si>
    <t>Sudameris Bank Saeca</t>
  </si>
  <si>
    <t>Direccion Nacional De Contrataciones Publicas</t>
  </si>
  <si>
    <t>Nucleo S.A.</t>
  </si>
  <si>
    <t>Ministerio De Hacienda</t>
  </si>
  <si>
    <t>Importadora Avenida SA</t>
  </si>
  <si>
    <t>Servi SyS SRL</t>
  </si>
  <si>
    <t>Ventas a Realizar</t>
  </si>
  <si>
    <t>VENTAS A REALIZAR</t>
  </si>
  <si>
    <t xml:space="preserve">VENTAS A REALIZAR </t>
  </si>
  <si>
    <t>Varios</t>
  </si>
  <si>
    <t>Cta. Cte</t>
  </si>
  <si>
    <t>Scorpions Drones</t>
  </si>
  <si>
    <t>Multimedia SRL</t>
  </si>
  <si>
    <t>Marcial Leiton</t>
  </si>
  <si>
    <t>Provision para Aguinaldos</t>
  </si>
  <si>
    <t>La Paraguaya S.A.</t>
  </si>
  <si>
    <t>Carolina Adorno Mersan</t>
  </si>
  <si>
    <t>102425GB3903243TRANF. REGIONAL RF 3903243*TRANSF. REGIONAL RF 3903243</t>
  </si>
  <si>
    <t>102424GB3903263TRANSF. REGIONAL RF 3903263*TRANSF. REGIONAL RF 3903263</t>
  </si>
  <si>
    <t>PROVISION IMPUESTO A LA RENTA</t>
  </si>
  <si>
    <t>Provision Impuesto a la Renta</t>
  </si>
  <si>
    <t>Epoka IT Equipment</t>
  </si>
  <si>
    <t>BenQ Latin America Corp.</t>
  </si>
  <si>
    <t>Zhejiang Besda Office Equipment.</t>
  </si>
  <si>
    <t>Licencias Online S.A.</t>
  </si>
  <si>
    <t>EMAP S.A.</t>
  </si>
  <si>
    <t>Circunscripción Judicial Del Departamento Central</t>
  </si>
  <si>
    <t>Regional Seguros S.A.</t>
  </si>
  <si>
    <t>Helios Raul Canessa</t>
  </si>
  <si>
    <t>Tecnologia en Electronica e Informatica S.A.</t>
  </si>
  <si>
    <t>Liz Mariana Campos Franco</t>
  </si>
  <si>
    <t>Fos Trade S.A.</t>
  </si>
  <si>
    <t>Jauser Cargo Py. S.A.</t>
  </si>
  <si>
    <t>TRANSF.ITAU RF.2697567*TRANSF.ITAU RF.2697567</t>
  </si>
  <si>
    <t>2024674979RT101664-FC64979*PROV. RET 02/06/2022</t>
  </si>
  <si>
    <t>RT100967 FC64268*PROV.RET.30.04.2022</t>
  </si>
  <si>
    <t>2036144307RT102284-FC64302*PROV. RET 30/06/2022</t>
  </si>
  <si>
    <t>2036144307RT102285-FC64307*PROV. RET 30/06/2022</t>
  </si>
  <si>
    <t>2036144308RT102283-FC64308*PROV. RET 30/06/2022</t>
  </si>
  <si>
    <t>2024674980RT101648-FC64980*PROV. RET 02/06/2022</t>
  </si>
  <si>
    <t>RT100966 FC64269*PROV.RET.30.04.2022</t>
  </si>
  <si>
    <t>2036144306RT102286-FC64306*PROV. RET 30/06/2022</t>
  </si>
  <si>
    <t>RT100968 FC64272*PROV.RET.30.04.2022</t>
  </si>
  <si>
    <t>2024674982RT101663-FC64982*PROV. RET 02/06/2022</t>
  </si>
  <si>
    <t>RC82321 RT216011RF95 RET.A.FAV*PROV.RET.OMITIDAS 01.04.2022</t>
  </si>
  <si>
    <t>2034126075RT7597-FC66075*PROV. RET23/06/2022</t>
  </si>
  <si>
    <t>RT16145 FC64722*PROV.RET.25.04.2022</t>
  </si>
  <si>
    <t>RT16146 FC64763*PROV.RET.25.04.2022</t>
  </si>
  <si>
    <t>2021543137588TRANSF.ITAU RF.423094*TRANSF.ITAU RF.3137588</t>
  </si>
  <si>
    <t>203262426194TRANSF.ITAU RF.426194*TRANSF.ITAU RF.426194</t>
  </si>
  <si>
    <t>TRANSF.ITAU RF.2232235</t>
  </si>
  <si>
    <t>2025473862019TRANSF.ITAU RF.3862019*TRANSF.ITAU RF.3862019</t>
  </si>
  <si>
    <t>2035435190154TRANSF.ITAU RF.5190154*TRANSF.ITAU RF.5190154</t>
  </si>
  <si>
    <t>2025484251538TRANSF.REGIONAL RF 4251538*TRANSF.REGIONAL RF.4251538</t>
  </si>
  <si>
    <t>RC.82747 RF.953184 TOTAL CARGO</t>
  </si>
  <si>
    <t>2019493226088TRANSF.ITAU RF.3226088*TRANSF.ITAU RF.3226088</t>
  </si>
  <si>
    <t xml:space="preserve">                                                                                     INFORME DE DEUDAS AL 30/09/2022</t>
  </si>
  <si>
    <t>Computec S.A.</t>
  </si>
  <si>
    <t>Sental Paraguay SRL</t>
  </si>
  <si>
    <t>Compañía Comercial del Paraguay S.A.</t>
  </si>
  <si>
    <t>Excelsis S.A.C.I.G.</t>
  </si>
  <si>
    <t>Fastrax S.A.</t>
  </si>
  <si>
    <t>Proactif Care SA</t>
  </si>
  <si>
    <t>Grupo 8R S.A.</t>
  </si>
  <si>
    <t>Prosegur Paraguay S.A.</t>
  </si>
  <si>
    <t>Social Eagle S.A.</t>
  </si>
  <si>
    <t>Cristina Elizabeth Coronel Britez</t>
  </si>
  <si>
    <t>Industrias de Cortinas de Paraguay INDUCORP S.A.</t>
  </si>
  <si>
    <t>Atrevia S.A.</t>
  </si>
  <si>
    <t>Agustin Telles</t>
  </si>
  <si>
    <t>Cooperativa Colonias Unidas Agropec. Ind. LTDA</t>
  </si>
  <si>
    <t xml:space="preserve"> Paula Belen Elizeche Aguilar</t>
  </si>
  <si>
    <t xml:space="preserve"> Daniela Jazmin Chaparro Baez</t>
  </si>
  <si>
    <t>Nestor Horacio Alarcon Rojas</t>
  </si>
  <si>
    <t xml:space="preserve"> Alexis Gill Denis</t>
  </si>
  <si>
    <t>Nelson Raul Vega Rodriguez</t>
  </si>
  <si>
    <t xml:space="preserve"> Lucas Daniel Forcado Soria</t>
  </si>
  <si>
    <t>Emmanuel Insfran Caballero</t>
  </si>
  <si>
    <t>Angela Monserrath Lopez</t>
  </si>
  <si>
    <t>Susana Concepcion Gimenez</t>
  </si>
  <si>
    <t>Anna Laura Hayashi Velazquez</t>
  </si>
  <si>
    <t>Angelica Velazquez Espinola</t>
  </si>
  <si>
    <t>Pedro Camilo Echeverria Meza</t>
  </si>
  <si>
    <t>Hector Nicolas Ibarrola Alvarez</t>
  </si>
  <si>
    <t>Ramon Osvaldo Talavera Falcon</t>
  </si>
  <si>
    <t>Jorge Emilio Gimenez Mendoza</t>
  </si>
  <si>
    <t>Elena Lujan Soto Franco</t>
  </si>
  <si>
    <t>Abigail Bogado Martinez</t>
  </si>
  <si>
    <t>Martin Moises Avila Ferreira</t>
  </si>
  <si>
    <t>Maria Ramona Neudofer Ortiz</t>
  </si>
  <si>
    <t>Francisco Tadeo Ramirez</t>
  </si>
  <si>
    <t>Maria Magali Del Puerto Colman</t>
  </si>
  <si>
    <t>Dulce Fiorella Rodriguez</t>
  </si>
  <si>
    <t>Fulvio Daniel Insfran Romero</t>
  </si>
  <si>
    <t>Monica Motserrat Gomez Baez</t>
  </si>
  <si>
    <t>Veronica Belen Bogarin Gomez</t>
  </si>
  <si>
    <t>Liz Maria Quintana Sosa</t>
  </si>
  <si>
    <t>Edgar Vazquez Nuñez</t>
  </si>
  <si>
    <t>Oscar Daniel Ramirez Rojas</t>
  </si>
  <si>
    <t>Romina Lujan Romero</t>
  </si>
  <si>
    <t>Maria De Los Angeles Medina</t>
  </si>
  <si>
    <t>Kevin Matias Gonzalez Gomez</t>
  </si>
  <si>
    <t>Alan Fernando Gimenez Delfino</t>
  </si>
  <si>
    <t>Mirna Beatriz Sosa Colman</t>
  </si>
  <si>
    <t>Yanina Ivett Navarro Cabaña</t>
  </si>
  <si>
    <t>Amira Belen Jara Fernandez</t>
  </si>
  <si>
    <t>Gonzalo Gabriel Garcia</t>
  </si>
  <si>
    <t>Nilse Magali Duarte Morinigo</t>
  </si>
  <si>
    <t>Abel Federico Insfran Portillo</t>
  </si>
  <si>
    <t>Lourdes Guadalupe Ibarra Casco</t>
  </si>
  <si>
    <t>Giannina Monserrath Peña</t>
  </si>
  <si>
    <t>Jessica Noemi Ruiz Ayala</t>
  </si>
  <si>
    <t>Ester Josefina Flecha Torres</t>
  </si>
  <si>
    <t>Amanda Elizabeth Gimenez</t>
  </si>
  <si>
    <t>Tomas Concepcion Roman Suarez</t>
  </si>
  <si>
    <t>Steven Luciano Algarin Viveros</t>
  </si>
  <si>
    <t>Yuliana Evelyn Ocampos</t>
  </si>
  <si>
    <t>Rodrigo Feliciano Alcaraz</t>
  </si>
  <si>
    <t>Dana Lujan Florentin Yegros</t>
  </si>
  <si>
    <t>Gertrud Bianca Kanditt Paiva</t>
  </si>
  <si>
    <t>Mauricio Hesteve Martinez Dava</t>
  </si>
  <si>
    <t>Hugo Fabian Gimenez Otazo</t>
  </si>
  <si>
    <t>Liliana Elizabeth Gomez</t>
  </si>
  <si>
    <t>Roni Gonzalo Merlos Benitez</t>
  </si>
  <si>
    <t>Jazmin Celeste Cañete Ayala</t>
  </si>
  <si>
    <t>Victoria Elizabeth Ortellado</t>
  </si>
  <si>
    <t>Brenda Laura Lopez Granje</t>
  </si>
  <si>
    <t>Maria Yissell Saldivar Vera</t>
  </si>
  <si>
    <t>Angel Osvaldo Cruz Arguello</t>
  </si>
  <si>
    <t>Marcia Antonella Coluchi Aguayo</t>
  </si>
  <si>
    <t>Fiorella Magali Torales</t>
  </si>
  <si>
    <t>Maria Sofia Belen Perez</t>
  </si>
  <si>
    <t>Alex Rodrigo Gamarra Paredes</t>
  </si>
  <si>
    <t>Lujan Lizzete Silguero Romero</t>
  </si>
  <si>
    <t>Maria Milagros Gonzalez Trinidad</t>
  </si>
  <si>
    <t>Mikaela Lujan Alcaraz Osorio</t>
  </si>
  <si>
    <t>Melanie Jara Melgarejo</t>
  </si>
  <si>
    <t>Damaris Lujan Benitez Garcia</t>
  </si>
  <si>
    <t>Esteban Gabriel Gimenez Guerrero</t>
  </si>
  <si>
    <t>Alan Eduardo Pereyra Ayala</t>
  </si>
  <si>
    <t>Rocio Rossana Ruffinelli Osorio</t>
  </si>
  <si>
    <t>Ruth Noemi Scholz Pereira</t>
  </si>
  <si>
    <t>Brenda Monserrat Barreto Valiente</t>
  </si>
  <si>
    <t>Ivan Rodrigo Casco Diaz</t>
  </si>
  <si>
    <t>David Nicolas Diaz Balbuena</t>
  </si>
  <si>
    <t>Guillermo Moises Mieres Lezcano</t>
  </si>
  <si>
    <t>Evelyn Vanessa Morales</t>
  </si>
  <si>
    <t>Gabriela De Jesus Scholz Pereira</t>
  </si>
  <si>
    <t>Denisse Diana Garcete Centurion</t>
  </si>
  <si>
    <t>Alba Carolina Valdez Gonzalez</t>
  </si>
  <si>
    <t>Fernando Aguilera Guarie</t>
  </si>
  <si>
    <t>Alejandra Nadine Ortellado</t>
  </si>
  <si>
    <t>Veronica Monserrat Ortiz Valdez</t>
  </si>
  <si>
    <t>Veronica Pereyra Ayala</t>
  </si>
  <si>
    <t>Elsi Claribel Burgos Aranda</t>
  </si>
  <si>
    <t>Veronica Lujan Ortiz Valdez</t>
  </si>
  <si>
    <t>Alejandra Doldan</t>
  </si>
  <si>
    <t>Maria Silma Barreto De Cuenca</t>
  </si>
  <si>
    <t>Hugo Enrique Gimenez Aguiar</t>
  </si>
  <si>
    <t>Jose Zacchino Cano</t>
  </si>
  <si>
    <t>DHL Paraguay S.R.L.</t>
  </si>
  <si>
    <t>Jose Felix Cacavelos</t>
  </si>
  <si>
    <t>TRANSF.ITAU RF.367798*TRANSF.ITAU RF.367798</t>
  </si>
  <si>
    <t>REG. MERCAD. EN C. RF19973-V*REGULARIZACION DE MERCADERIA E</t>
  </si>
  <si>
    <t>TRANSF.ITAU RF.9983330*TRANSF.ITAU RF.9983330</t>
  </si>
  <si>
    <t>TRANSF.ITAU RF.1887236*TRANSF.ITAU RF.1887236</t>
  </si>
  <si>
    <t>TRANSF. ITAU  RF.6808885*TRANSF. ITAU  RF.6808885</t>
  </si>
  <si>
    <t>TRANSF.ITAU RF.367796*TRANSF.ITAU RF.367796</t>
  </si>
  <si>
    <t>TRANSF.ITAU RF.439686*TRANSF.ITAU RF.439686</t>
  </si>
  <si>
    <t>REG. MERCAD. EN C. RF 19709-S*REGULARIZACION DE MERCADERIA E</t>
  </si>
  <si>
    <t>RT56024-FC67688*PROV. RET. 30/09/2022</t>
  </si>
  <si>
    <t>TRANSF.ITAU RF.394413*TRANSF.ITAU RF.394413</t>
  </si>
  <si>
    <t>TRANSF.ITAU RF.401353*TRANSF.ITAU RF.401353</t>
  </si>
  <si>
    <t>TRANSF.ITAU RF.416914*TRANSF.ITAU RF.416914</t>
  </si>
  <si>
    <t>RT8047 AL 8058 - FINEXPAR*PROV. RET 09/09/2022</t>
  </si>
  <si>
    <t>RT33765-FC67953-RC85072*PROV. RET. 30/09/2022</t>
  </si>
  <si>
    <t>RT104573-FC68011*PROV. RET. 30/09/2022</t>
  </si>
  <si>
    <t>TRANSF.ITAU RF.439031*TRANSF.ITAU RF.439031</t>
  </si>
  <si>
    <t>TRANSF.ITAU RF.1845021*TRANSF.ITAU RF.438337</t>
  </si>
  <si>
    <t>TRANSF.ITAU RF.9478996*TRANSF.ITAU RF.9478996</t>
  </si>
  <si>
    <t>REG. MERCAD. EN C. RF 3521P*REGULARIZACION DE MERCADERIA E</t>
  </si>
  <si>
    <t>RT6681-84FC68718-722-RC85068*PROV. RET. 29/09/2022</t>
  </si>
  <si>
    <t>RT22277-FC68110-RC85070*PROV. RET. 30/09/2022</t>
  </si>
  <si>
    <t>TRANSF.B.N.F.  RF.1621901*TRANSF.B.N.F.  RF.1621901</t>
  </si>
  <si>
    <t>RT104530-FC66366-ADM*PROV. RET. 29/09/2022</t>
  </si>
  <si>
    <t>TRANSF. ITAU  RF.7307057*TRANSF. ITAU  RF.7307057</t>
  </si>
  <si>
    <t>RT1374-FC67654-RC84829*PROV. RET. 13/09/2022</t>
  </si>
  <si>
    <t>RT104529-FC66369-ADM*PROV. RET. 29/09/2022</t>
  </si>
  <si>
    <t>RT42660-FC67613-CLUB INTERNACI*PROV. RET 05/09/2022</t>
  </si>
  <si>
    <t>RT56021-FC67552*PROV. RET. 30/09/2022</t>
  </si>
  <si>
    <t>RT22455-FC66433-NAVIERA CHACO*PROV. RET. 29/09/2022</t>
  </si>
  <si>
    <t>RT104538-FC66370-ADM*PROV. RET. 29/09/2022</t>
  </si>
  <si>
    <t>RT104583-FC68012*PROV. RET. 30/09/2022</t>
  </si>
  <si>
    <t>RT2810-FC68575-WOOD*PROV. RET. 16/09/2022</t>
  </si>
  <si>
    <t>RT31082-FC67815-RC85066*PROV. RET. 30/09/2022</t>
  </si>
  <si>
    <t>RT616-FC68662-RC68662*PROV. RET. 21/09/2022</t>
  </si>
  <si>
    <t>RT56022-FC67686*PROV. RET. 30/09/2022</t>
  </si>
  <si>
    <t>RT56023-FC67687*PROV. RET. 30/09/2022</t>
  </si>
  <si>
    <t>RT9529-FC68057*PROV. RET. 30/09/2022</t>
  </si>
  <si>
    <t>RT12475-FC68017-RC85060*PROV. RET. 26/09/2022</t>
  </si>
  <si>
    <t>RT42661-FC67615-CLUB INTERNACI*PROV. RET 05/09/2022</t>
  </si>
  <si>
    <t>RT42662-FC67616-CLUB INTERNACI*PROV. RET 05/09/2022</t>
  </si>
  <si>
    <t>RT56025-FC67689*PROV. RET. 30/09/2022</t>
  </si>
  <si>
    <t>RT8136-FC68279-85062*PROV. RET. 30/09/2022</t>
  </si>
  <si>
    <t>TRANS.ITAU RF.3734513*TRANS.ITAU. RF.3734513</t>
  </si>
  <si>
    <t>ORD PGO RECIBIDA RF.438822*TRANSF.ITAU RF.438822</t>
  </si>
  <si>
    <t>TRANSF.ITAU RF.9251897*TRANSF.ITAU RF.9251897</t>
  </si>
  <si>
    <t>TRANSF.ITAU RF.9129179*TRANSF.ITAU RF.9129179</t>
  </si>
  <si>
    <t>TRANSF.ITAU RF.421620*TRANSF.ITAU RF.421620</t>
  </si>
  <si>
    <t>TRANSF.ITAU RF.354713*TRANSF.ITAU RF.354713</t>
  </si>
  <si>
    <t>TRANSF.ITAU RF.326819*TRANSF.ITAU RF.326819</t>
  </si>
  <si>
    <t>TRANSF.ITAU RF.3206451*TRANSF.ITAU RF.3206451</t>
  </si>
  <si>
    <t>TRANSF.ITAU RF.9251828*TRANSF.ITAU RF.9251828</t>
  </si>
  <si>
    <t>TRANSF.ITAU RF.9127331*TRANSF.ITAU RF.9127331</t>
  </si>
  <si>
    <t>TRANSF.ITAU RF.9127316*TRANSF.ITAU RF.9127316</t>
  </si>
  <si>
    <t>RC.84749 RT.1374 RF.479443*TRANSF.ITAU RF.479443</t>
  </si>
  <si>
    <t>TRANSF.ITAU RF.9129182*TRANSF.ITAU RF.9129182</t>
  </si>
  <si>
    <t>TRANSF.ITAU RF.319954*TRANSF.ITAU RF.319954</t>
  </si>
  <si>
    <t>TRANSF.ITAU RF.9455103*TRANSF.ITAU RF.9455103</t>
  </si>
  <si>
    <t>TRANSF.ITAU RF.426723*TRANSF.ITAU RF.426723</t>
  </si>
  <si>
    <t>TRANSF.ITAU RF.415547*TRANSF.ITAU RF.415547</t>
  </si>
  <si>
    <t>TRANSF.ITAU RF.418985*TRANSF.ITAU RF.418985</t>
  </si>
  <si>
    <t>TRANSF.REGIONAL RF.4094810*TRANSF.REGIONAL RF.4094810</t>
  </si>
  <si>
    <t>TRANSF.ITAU RF.3202120*TRANSF.ITAU RF.3202120</t>
  </si>
  <si>
    <t>TRANSF.ITAU RF.424598*TRANSF.ITAU RF.424598</t>
  </si>
  <si>
    <t>TRANSF.ITAU RF.280283*TRANSF.ITAU RF.280283</t>
  </si>
  <si>
    <t>TRANSF.ITAU RF.413854*TRANSF.ITAU RF.413854</t>
  </si>
  <si>
    <t>//CAPITALIZACION DE INTERESES RE</t>
  </si>
  <si>
    <t>Retención Judicial a Funcionario</t>
  </si>
  <si>
    <r>
      <t xml:space="preserve">                              </t>
    </r>
    <r>
      <rPr>
        <b/>
        <sz val="7"/>
        <rFont val="Arial"/>
        <family val="2"/>
      </rPr>
      <t>TOTAL PASIVO AL 30/09/2022</t>
    </r>
  </si>
  <si>
    <t>a)  En fecha 15 de julio de 2011 por acta de directorio N° 191 se resolvió contratar una línea de crédito del Bco. Itaú S.A. De U$D 320.000</t>
  </si>
  <si>
    <t>b) Las deudas con vencimientos que dicen en cta.cte.  son deudas sin vencimientos fijos que forman parte de una línea de crédito y son paga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</si>
</sst>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9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164" fontId="3" fillId="0" borderId="0" xfId="1" applyNumberFormat="1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9" fontId="2" fillId="0" borderId="0" xfId="0" applyNumberFormat="1" applyFont="1" applyFill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wrapText="1"/>
    </xf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5" fillId="0" borderId="0" xfId="4" applyNumberFormat="1" applyFont="1" applyFill="1" applyBorder="1" applyAlignment="1" applyProtection="1"/>
    <xf numFmtId="3" fontId="15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3" fontId="0" fillId="0" borderId="0" xfId="0" applyNumberFormat="1"/>
    <xf numFmtId="0" fontId="16" fillId="0" borderId="0" xfId="5" applyNumberFormat="1" applyFont="1" applyFill="1" applyBorder="1" applyAlignment="1" applyProtection="1"/>
    <xf numFmtId="168" fontId="15" fillId="0" borderId="0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2" fillId="0" borderId="0" xfId="4" applyNumberFormat="1" applyFont="1" applyFill="1" applyBorder="1" applyAlignment="1" applyProtection="1"/>
    <xf numFmtId="0" fontId="18" fillId="0" borderId="0" xfId="5" applyNumberFormat="1" applyFont="1" applyFill="1" applyBorder="1" applyAlignment="1" applyProtection="1"/>
    <xf numFmtId="0" fontId="0" fillId="0" borderId="0" xfId="0" applyFill="1"/>
    <xf numFmtId="3" fontId="0" fillId="0" borderId="0" xfId="0" applyNumberFormat="1" applyFill="1"/>
    <xf numFmtId="41" fontId="0" fillId="0" borderId="0" xfId="11" applyFont="1"/>
    <xf numFmtId="41" fontId="0" fillId="0" borderId="0" xfId="11" applyFont="1" applyFill="1"/>
    <xf numFmtId="41" fontId="2" fillId="0" borderId="0" xfId="11" applyFont="1" applyFill="1"/>
    <xf numFmtId="164" fontId="3" fillId="0" borderId="0" xfId="1" applyNumberFormat="1" applyFont="1" applyFill="1"/>
    <xf numFmtId="41" fontId="3" fillId="0" borderId="0" xfId="11" applyFont="1" applyFill="1"/>
  </cellXfs>
  <cellStyles count="14">
    <cellStyle name="Excel Built-in Comma" xfId="3" xr:uid="{00000000-0005-0000-0000-000000000000}"/>
    <cellStyle name="Millares" xfId="1" builtinId="3"/>
    <cellStyle name="Millares [0]" xfId="11" builtinId="6"/>
    <cellStyle name="Millares [0] 3" xfId="13" xr:uid="{00000000-0005-0000-0000-000003000000}"/>
    <cellStyle name="Millares 2" xfId="7" xr:uid="{00000000-0005-0000-0000-000004000000}"/>
    <cellStyle name="Normal" xfId="0" builtinId="0"/>
    <cellStyle name="Normal 115" xfId="9" xr:uid="{00000000-0005-0000-0000-000006000000}"/>
    <cellStyle name="Normal 12 2" xfId="4" xr:uid="{00000000-0005-0000-0000-000007000000}"/>
    <cellStyle name="Normal 2 10" xfId="8" xr:uid="{00000000-0005-0000-0000-000008000000}"/>
    <cellStyle name="Normal 2 35 2" xfId="5" xr:uid="{00000000-0005-0000-0000-000009000000}"/>
    <cellStyle name="Normal 3" xfId="6" xr:uid="{00000000-0005-0000-0000-00000A000000}"/>
    <cellStyle name="Normal 8" xfId="10" xr:uid="{00000000-0005-0000-0000-00000B000000}"/>
    <cellStyle name="Normal 9" xfId="12" xr:uid="{00000000-0005-0000-0000-00000C000000}"/>
    <cellStyle name="Normal_Hoja1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6"/>
  <sheetViews>
    <sheetView tabSelected="1"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21" sqref="K21"/>
    </sheetView>
  </sheetViews>
  <sheetFormatPr baseColWidth="10" defaultRowHeight="15"/>
  <cols>
    <col min="1" max="1" width="40.28515625" customWidth="1"/>
    <col min="2" max="2" width="7.85546875" customWidth="1"/>
    <col min="5" max="5" width="7.5703125" customWidth="1"/>
    <col min="6" max="6" width="11.42578125" style="66"/>
    <col min="7" max="7" width="13.28515625" style="66" customWidth="1"/>
    <col min="8" max="8" width="5.42578125" customWidth="1"/>
    <col min="9" max="9" width="5.28515625" customWidth="1"/>
    <col min="10" max="10" width="14.7109375" style="68" bestFit="1" customWidth="1"/>
    <col min="11" max="11" width="13.7109375" bestFit="1" customWidth="1"/>
  </cols>
  <sheetData>
    <row r="1" spans="1:9">
      <c r="A1" s="1" t="s">
        <v>230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10</v>
      </c>
      <c r="B4" s="3"/>
      <c r="C4" s="2"/>
      <c r="D4" s="2"/>
      <c r="E4" s="6"/>
      <c r="F4" s="2"/>
      <c r="G4" s="7">
        <f>+F5+F38+F54+F68</f>
        <v>6701087715.9700003</v>
      </c>
      <c r="H4" s="2"/>
      <c r="I4" s="2"/>
    </row>
    <row r="5" spans="1:9">
      <c r="A5" s="2" t="s">
        <v>11</v>
      </c>
      <c r="B5" s="6"/>
      <c r="C5" s="8">
        <f>SUM(C6:C36)</f>
        <v>496407.66000000003</v>
      </c>
      <c r="D5" s="2"/>
      <c r="E5" s="9">
        <v>7090.2</v>
      </c>
      <c r="F5" s="7">
        <f>+(C5*E5)</f>
        <v>3519629590.9320002</v>
      </c>
      <c r="G5" s="7"/>
      <c r="H5" s="2"/>
      <c r="I5" s="2"/>
    </row>
    <row r="6" spans="1:9">
      <c r="A6" s="2" t="s">
        <v>195</v>
      </c>
      <c r="B6" s="6" t="s">
        <v>12</v>
      </c>
      <c r="C6" s="10">
        <v>855</v>
      </c>
      <c r="D6" s="2"/>
      <c r="E6" s="9"/>
      <c r="F6" s="7"/>
      <c r="G6" s="7"/>
      <c r="H6" s="2"/>
      <c r="I6" s="2" t="s">
        <v>13</v>
      </c>
    </row>
    <row r="7" spans="1:9">
      <c r="A7" s="2" t="s">
        <v>14</v>
      </c>
      <c r="B7" s="6" t="s">
        <v>12</v>
      </c>
      <c r="C7" s="10">
        <v>110896.19</v>
      </c>
      <c r="D7" s="2"/>
      <c r="E7" s="9"/>
      <c r="F7" s="7"/>
      <c r="G7" s="7"/>
      <c r="H7" s="2"/>
      <c r="I7" s="2" t="s">
        <v>13</v>
      </c>
    </row>
    <row r="8" spans="1:9">
      <c r="A8" s="2" t="s">
        <v>168</v>
      </c>
      <c r="B8" s="6" t="s">
        <v>12</v>
      </c>
      <c r="C8" s="10">
        <v>2332.06</v>
      </c>
      <c r="D8" s="2"/>
      <c r="E8" s="9"/>
      <c r="F8" s="7"/>
      <c r="G8" s="7"/>
      <c r="H8" s="2"/>
      <c r="I8" s="2" t="s">
        <v>13</v>
      </c>
    </row>
    <row r="9" spans="1:9">
      <c r="A9" s="2" t="s">
        <v>146</v>
      </c>
      <c r="B9" s="6" t="s">
        <v>12</v>
      </c>
      <c r="C9" s="10">
        <v>1140</v>
      </c>
      <c r="D9" s="2"/>
      <c r="E9" s="9"/>
      <c r="F9" s="7"/>
      <c r="G9" s="7"/>
      <c r="H9" s="2"/>
      <c r="I9" s="2" t="s">
        <v>13</v>
      </c>
    </row>
    <row r="10" spans="1:9">
      <c r="A10" s="2" t="s">
        <v>15</v>
      </c>
      <c r="B10" s="6" t="s">
        <v>12</v>
      </c>
      <c r="C10" s="10">
        <v>51</v>
      </c>
      <c r="D10" s="2"/>
      <c r="E10" s="9"/>
      <c r="F10" s="7"/>
      <c r="G10" s="7"/>
      <c r="H10" s="2"/>
      <c r="I10" s="2" t="s">
        <v>13</v>
      </c>
    </row>
    <row r="11" spans="1:9">
      <c r="A11" s="2" t="s">
        <v>16</v>
      </c>
      <c r="B11" s="6" t="s">
        <v>12</v>
      </c>
      <c r="C11" s="10">
        <v>240.8</v>
      </c>
      <c r="D11" s="2"/>
      <c r="E11" s="9"/>
      <c r="F11" s="7"/>
      <c r="G11" s="7"/>
      <c r="H11" s="2"/>
      <c r="I11" s="2" t="s">
        <v>13</v>
      </c>
    </row>
    <row r="12" spans="1:9">
      <c r="A12" s="2" t="s">
        <v>17</v>
      </c>
      <c r="B12" s="6" t="s">
        <v>12</v>
      </c>
      <c r="C12" s="10">
        <v>1</v>
      </c>
      <c r="D12" s="2"/>
      <c r="E12" s="9"/>
      <c r="F12" s="7"/>
      <c r="G12" s="7"/>
      <c r="H12" s="2"/>
      <c r="I12" s="2" t="s">
        <v>13</v>
      </c>
    </row>
    <row r="13" spans="1:9">
      <c r="A13" s="2" t="s">
        <v>18</v>
      </c>
      <c r="B13" s="6" t="s">
        <v>12</v>
      </c>
      <c r="C13" s="10">
        <v>360</v>
      </c>
      <c r="D13" s="2"/>
      <c r="E13" s="9"/>
      <c r="F13" s="7"/>
      <c r="G13" s="7"/>
      <c r="H13" s="2"/>
      <c r="I13" s="2" t="s">
        <v>13</v>
      </c>
    </row>
    <row r="14" spans="1:9">
      <c r="A14" s="2" t="s">
        <v>19</v>
      </c>
      <c r="B14" s="6" t="s">
        <v>12</v>
      </c>
      <c r="C14" s="10">
        <v>1932</v>
      </c>
      <c r="D14" s="2"/>
      <c r="E14" s="9"/>
      <c r="F14" s="7"/>
      <c r="G14" s="7"/>
      <c r="H14" s="2"/>
      <c r="I14" s="2" t="s">
        <v>13</v>
      </c>
    </row>
    <row r="15" spans="1:9">
      <c r="A15" s="2" t="s">
        <v>20</v>
      </c>
      <c r="B15" s="6" t="s">
        <v>12</v>
      </c>
      <c r="C15" s="10">
        <v>318.38</v>
      </c>
      <c r="D15" s="2"/>
      <c r="E15" s="9"/>
      <c r="F15" s="7"/>
      <c r="G15" s="7"/>
      <c r="H15" s="2"/>
      <c r="I15" s="2" t="s">
        <v>13</v>
      </c>
    </row>
    <row r="16" spans="1:9">
      <c r="A16" s="2" t="s">
        <v>21</v>
      </c>
      <c r="B16" s="6" t="s">
        <v>12</v>
      </c>
      <c r="C16" s="10">
        <v>3060.45</v>
      </c>
      <c r="D16" s="2"/>
      <c r="E16" s="9"/>
      <c r="F16" s="7"/>
      <c r="G16" s="7"/>
      <c r="H16" s="2"/>
      <c r="I16" s="2" t="s">
        <v>13</v>
      </c>
    </row>
    <row r="17" spans="1:9">
      <c r="A17" s="2" t="s">
        <v>22</v>
      </c>
      <c r="B17" s="6" t="s">
        <v>12</v>
      </c>
      <c r="C17" s="10">
        <v>790</v>
      </c>
      <c r="D17" s="2"/>
      <c r="E17" s="9"/>
      <c r="F17" s="7"/>
      <c r="G17" s="7"/>
      <c r="H17" s="2"/>
      <c r="I17" s="2" t="s">
        <v>13</v>
      </c>
    </row>
    <row r="18" spans="1:9">
      <c r="A18" s="2" t="s">
        <v>23</v>
      </c>
      <c r="B18" s="6" t="s">
        <v>12</v>
      </c>
      <c r="C18" s="10">
        <v>32</v>
      </c>
      <c r="D18" s="2"/>
      <c r="E18" s="9"/>
      <c r="F18" s="11"/>
      <c r="G18" s="11"/>
      <c r="H18" s="2"/>
      <c r="I18" s="2" t="s">
        <v>13</v>
      </c>
    </row>
    <row r="19" spans="1:9">
      <c r="A19" s="2" t="s">
        <v>24</v>
      </c>
      <c r="B19" s="6" t="s">
        <v>12</v>
      </c>
      <c r="C19" s="10">
        <v>255.07</v>
      </c>
      <c r="D19" s="2"/>
      <c r="E19" s="9"/>
      <c r="F19" s="11"/>
      <c r="G19" s="11"/>
      <c r="H19" s="2"/>
      <c r="I19" s="2" t="s">
        <v>13</v>
      </c>
    </row>
    <row r="20" spans="1:9">
      <c r="A20" s="2" t="s">
        <v>147</v>
      </c>
      <c r="B20" s="6" t="s">
        <v>12</v>
      </c>
      <c r="C20" s="10">
        <v>650.13999999999896</v>
      </c>
      <c r="D20" s="2"/>
      <c r="E20" s="9"/>
      <c r="F20" s="11"/>
      <c r="G20" s="11"/>
      <c r="H20" s="2"/>
      <c r="I20" s="2" t="s">
        <v>13</v>
      </c>
    </row>
    <row r="21" spans="1:9">
      <c r="A21" s="2" t="s">
        <v>25</v>
      </c>
      <c r="B21" s="6" t="s">
        <v>12</v>
      </c>
      <c r="C21" s="10">
        <v>304280.38</v>
      </c>
      <c r="D21" s="2"/>
      <c r="E21" s="9"/>
      <c r="F21" s="11"/>
      <c r="G21" s="11"/>
      <c r="H21" s="2"/>
      <c r="I21" s="2" t="s">
        <v>13</v>
      </c>
    </row>
    <row r="22" spans="1:9">
      <c r="A22" s="2" t="s">
        <v>26</v>
      </c>
      <c r="B22" s="6" t="s">
        <v>12</v>
      </c>
      <c r="C22" s="10">
        <v>873.6</v>
      </c>
      <c r="D22" s="2"/>
      <c r="E22" s="9"/>
      <c r="F22" s="11"/>
      <c r="G22" s="11"/>
      <c r="H22" s="2"/>
      <c r="I22" s="2" t="s">
        <v>13</v>
      </c>
    </row>
    <row r="23" spans="1:9">
      <c r="A23" s="2" t="s">
        <v>27</v>
      </c>
      <c r="B23" s="6" t="s">
        <v>12</v>
      </c>
      <c r="C23" s="10">
        <v>1011.62</v>
      </c>
      <c r="D23" s="2"/>
      <c r="E23" s="9"/>
      <c r="F23" s="11"/>
      <c r="G23" s="11"/>
      <c r="H23" s="2"/>
      <c r="I23" s="2" t="s">
        <v>13</v>
      </c>
    </row>
    <row r="24" spans="1:9">
      <c r="A24" s="2" t="s">
        <v>28</v>
      </c>
      <c r="B24" s="6" t="s">
        <v>12</v>
      </c>
      <c r="C24" s="10">
        <v>3367.32</v>
      </c>
      <c r="D24" s="2"/>
      <c r="E24" s="9"/>
      <c r="F24" s="11"/>
      <c r="G24" s="11"/>
      <c r="H24" s="2"/>
      <c r="I24" s="2" t="s">
        <v>13</v>
      </c>
    </row>
    <row r="25" spans="1:9">
      <c r="A25" s="2" t="s">
        <v>29</v>
      </c>
      <c r="B25" s="6" t="s">
        <v>12</v>
      </c>
      <c r="C25" s="10">
        <v>4182.8999999999996</v>
      </c>
      <c r="D25" s="2"/>
      <c r="E25" s="9"/>
      <c r="F25" s="11"/>
      <c r="G25" s="11"/>
      <c r="H25" s="2"/>
      <c r="I25" s="2" t="s">
        <v>13</v>
      </c>
    </row>
    <row r="26" spans="1:9">
      <c r="A26" s="2" t="s">
        <v>30</v>
      </c>
      <c r="B26" s="6" t="s">
        <v>12</v>
      </c>
      <c r="C26" s="10">
        <v>0.25</v>
      </c>
      <c r="D26" s="2"/>
      <c r="E26" s="9"/>
      <c r="F26" s="11"/>
      <c r="G26" s="11"/>
      <c r="H26" s="2"/>
      <c r="I26" s="2" t="s">
        <v>13</v>
      </c>
    </row>
    <row r="27" spans="1:9">
      <c r="A27" s="2" t="s">
        <v>185</v>
      </c>
      <c r="B27" s="6" t="s">
        <v>12</v>
      </c>
      <c r="C27" s="10">
        <v>6500</v>
      </c>
      <c r="D27" s="2"/>
      <c r="E27" s="9"/>
      <c r="F27" s="11"/>
      <c r="G27" s="11"/>
      <c r="H27" s="2"/>
      <c r="I27" s="2" t="s">
        <v>13</v>
      </c>
    </row>
    <row r="28" spans="1:9">
      <c r="A28" s="2" t="s">
        <v>169</v>
      </c>
      <c r="B28" s="6" t="s">
        <v>12</v>
      </c>
      <c r="C28" s="10">
        <v>0.5</v>
      </c>
      <c r="D28" s="2"/>
      <c r="E28" s="9"/>
      <c r="F28" s="11"/>
      <c r="G28" s="11"/>
      <c r="H28" s="2"/>
      <c r="I28" s="2" t="s">
        <v>13</v>
      </c>
    </row>
    <row r="29" spans="1:9">
      <c r="A29" s="2" t="s">
        <v>31</v>
      </c>
      <c r="B29" s="6" t="s">
        <v>12</v>
      </c>
      <c r="C29" s="10">
        <v>1347</v>
      </c>
      <c r="D29" s="2"/>
      <c r="E29" s="9"/>
      <c r="F29" s="11"/>
      <c r="G29" s="11"/>
      <c r="H29" s="2"/>
      <c r="I29" s="2" t="s">
        <v>13</v>
      </c>
    </row>
    <row r="30" spans="1:9">
      <c r="A30" s="2" t="s">
        <v>32</v>
      </c>
      <c r="B30" s="6" t="s">
        <v>12</v>
      </c>
      <c r="C30" s="10">
        <v>900</v>
      </c>
      <c r="D30" s="2"/>
      <c r="E30" s="9"/>
      <c r="F30" s="11"/>
      <c r="G30" s="11"/>
      <c r="H30" s="2"/>
      <c r="I30" s="2" t="s">
        <v>13</v>
      </c>
    </row>
    <row r="31" spans="1:9">
      <c r="A31" s="2" t="s">
        <v>33</v>
      </c>
      <c r="B31" s="6" t="s">
        <v>12</v>
      </c>
      <c r="C31" s="10">
        <v>220</v>
      </c>
      <c r="D31" s="2"/>
      <c r="E31" s="9"/>
      <c r="F31" s="11"/>
      <c r="G31" s="11"/>
      <c r="H31" s="2"/>
      <c r="I31" s="2" t="s">
        <v>13</v>
      </c>
    </row>
    <row r="32" spans="1:9">
      <c r="A32" s="2" t="s">
        <v>34</v>
      </c>
      <c r="B32" s="6" t="s">
        <v>12</v>
      </c>
      <c r="C32" s="10">
        <v>1551</v>
      </c>
      <c r="D32" s="2"/>
      <c r="E32" s="9"/>
      <c r="F32" s="11"/>
      <c r="G32" s="11"/>
      <c r="H32" s="2"/>
      <c r="I32" s="2" t="s">
        <v>13</v>
      </c>
    </row>
    <row r="33" spans="1:9">
      <c r="A33" s="2" t="s">
        <v>35</v>
      </c>
      <c r="B33" s="6" t="s">
        <v>12</v>
      </c>
      <c r="C33" s="12">
        <v>3245</v>
      </c>
      <c r="D33" s="2"/>
      <c r="E33" s="9"/>
      <c r="F33" s="11"/>
      <c r="G33" s="11"/>
      <c r="H33" s="2"/>
      <c r="I33" s="2" t="s">
        <v>13</v>
      </c>
    </row>
    <row r="34" spans="1:9">
      <c r="A34" s="2" t="s">
        <v>148</v>
      </c>
      <c r="B34" s="6" t="s">
        <v>12</v>
      </c>
      <c r="C34" s="12">
        <v>235</v>
      </c>
      <c r="D34" s="2"/>
      <c r="E34" s="9"/>
      <c r="F34" s="11"/>
      <c r="G34" s="11"/>
      <c r="H34" s="2"/>
      <c r="I34" s="2" t="s">
        <v>13</v>
      </c>
    </row>
    <row r="35" spans="1:9">
      <c r="A35" s="2" t="s">
        <v>196</v>
      </c>
      <c r="B35" s="6" t="s">
        <v>12</v>
      </c>
      <c r="C35" s="12">
        <v>45454</v>
      </c>
      <c r="D35" s="2"/>
      <c r="E35" s="9"/>
      <c r="F35" s="11"/>
      <c r="G35" s="11"/>
      <c r="H35" s="2"/>
      <c r="I35" s="2" t="s">
        <v>13</v>
      </c>
    </row>
    <row r="36" spans="1:9">
      <c r="A36" s="2" t="s">
        <v>197</v>
      </c>
      <c r="B36" s="6" t="s">
        <v>12</v>
      </c>
      <c r="C36" s="12">
        <v>325</v>
      </c>
      <c r="D36" s="2"/>
      <c r="E36" s="9"/>
      <c r="F36" s="11"/>
      <c r="G36" s="11"/>
      <c r="H36" s="2"/>
      <c r="I36" s="2" t="s">
        <v>13</v>
      </c>
    </row>
    <row r="37" spans="1:9">
      <c r="A37" s="2"/>
      <c r="B37" s="6"/>
      <c r="C37" s="12"/>
      <c r="D37" s="2"/>
      <c r="E37" s="9"/>
      <c r="F37" s="11"/>
      <c r="G37" s="11"/>
      <c r="H37" s="2"/>
      <c r="I37" s="2"/>
    </row>
    <row r="38" spans="1:9">
      <c r="A38" s="2" t="s">
        <v>36</v>
      </c>
      <c r="B38" s="6"/>
      <c r="C38" s="13">
        <f>SUM(C39:C52)</f>
        <v>357346.69</v>
      </c>
      <c r="D38" s="14">
        <f>SUM(D40:D50)</f>
        <v>967480</v>
      </c>
      <c r="E38" s="9">
        <v>7090.2</v>
      </c>
      <c r="F38" s="7">
        <f>+(C38*E38)+D38</f>
        <v>2534626981.4379997</v>
      </c>
      <c r="G38" s="7"/>
      <c r="H38" s="2"/>
      <c r="I38" s="2"/>
    </row>
    <row r="39" spans="1:9">
      <c r="A39" s="2" t="s">
        <v>231</v>
      </c>
      <c r="B39" s="6" t="s">
        <v>12</v>
      </c>
      <c r="C39" s="13">
        <v>353</v>
      </c>
      <c r="D39" s="14"/>
      <c r="E39" s="9"/>
      <c r="F39" s="7"/>
      <c r="G39" s="7"/>
      <c r="H39" s="2"/>
      <c r="I39" s="2" t="s">
        <v>13</v>
      </c>
    </row>
    <row r="40" spans="1:9">
      <c r="A40" s="2" t="s">
        <v>186</v>
      </c>
      <c r="B40" s="6" t="s">
        <v>12</v>
      </c>
      <c r="C40" s="12">
        <v>47.28</v>
      </c>
      <c r="D40" s="14"/>
      <c r="E40" s="9"/>
      <c r="F40" s="7"/>
      <c r="G40" s="7"/>
      <c r="H40" s="2"/>
      <c r="I40" s="2" t="s">
        <v>13</v>
      </c>
    </row>
    <row r="41" spans="1:9">
      <c r="A41" s="2" t="s">
        <v>37</v>
      </c>
      <c r="B41" s="6" t="s">
        <v>12</v>
      </c>
      <c r="C41" s="12">
        <v>4159.93</v>
      </c>
      <c r="D41" s="11"/>
      <c r="E41" s="9"/>
      <c r="F41" s="11"/>
      <c r="G41" s="11"/>
      <c r="H41" s="2"/>
      <c r="I41" s="2" t="s">
        <v>13</v>
      </c>
    </row>
    <row r="42" spans="1:9">
      <c r="A42" s="2" t="s">
        <v>170</v>
      </c>
      <c r="B42" s="6" t="s">
        <v>12</v>
      </c>
      <c r="C42" s="12">
        <v>18735</v>
      </c>
      <c r="D42" s="11"/>
      <c r="E42" s="9"/>
      <c r="F42" s="11"/>
      <c r="G42" s="11"/>
      <c r="H42" s="2"/>
      <c r="I42" s="2" t="s">
        <v>13</v>
      </c>
    </row>
    <row r="43" spans="1:9">
      <c r="A43" s="2" t="s">
        <v>149</v>
      </c>
      <c r="B43" s="6" t="s">
        <v>12</v>
      </c>
      <c r="C43" s="12"/>
      <c r="D43" s="11">
        <v>447480</v>
      </c>
      <c r="E43" s="9"/>
      <c r="F43" s="11"/>
      <c r="G43" s="11"/>
      <c r="H43" s="2"/>
      <c r="I43" s="2" t="s">
        <v>13</v>
      </c>
    </row>
    <row r="44" spans="1:9">
      <c r="A44" s="2" t="s">
        <v>150</v>
      </c>
      <c r="B44" s="6" t="s">
        <v>12</v>
      </c>
      <c r="C44" s="12">
        <v>966</v>
      </c>
      <c r="D44" s="11"/>
      <c r="E44" s="9"/>
      <c r="F44" s="11"/>
      <c r="G44" s="11"/>
      <c r="H44" s="2"/>
      <c r="I44" s="2" t="s">
        <v>13</v>
      </c>
    </row>
    <row r="45" spans="1:9">
      <c r="A45" s="2" t="s">
        <v>151</v>
      </c>
      <c r="B45" s="6" t="s">
        <v>12</v>
      </c>
      <c r="C45" s="12">
        <v>23274.400000000001</v>
      </c>
      <c r="D45" s="11"/>
      <c r="E45" s="9"/>
      <c r="F45" s="11"/>
      <c r="G45" s="11"/>
      <c r="H45" s="2"/>
      <c r="I45" s="2" t="s">
        <v>13</v>
      </c>
    </row>
    <row r="46" spans="1:9">
      <c r="A46" s="2" t="s">
        <v>152</v>
      </c>
      <c r="B46" s="6" t="s">
        <v>12</v>
      </c>
      <c r="C46" s="12">
        <v>284507.39</v>
      </c>
      <c r="D46" s="11"/>
      <c r="E46" s="9"/>
      <c r="F46" s="11"/>
      <c r="G46" s="11"/>
      <c r="H46" s="2"/>
      <c r="I46" s="2" t="s">
        <v>13</v>
      </c>
    </row>
    <row r="47" spans="1:9">
      <c r="A47" s="2" t="s">
        <v>198</v>
      </c>
      <c r="B47" s="6" t="s">
        <v>12</v>
      </c>
      <c r="C47" s="12">
        <v>11018.19</v>
      </c>
      <c r="D47" s="11"/>
      <c r="E47" s="9"/>
      <c r="F47" s="11"/>
      <c r="G47" s="11"/>
      <c r="H47" s="2"/>
      <c r="I47" s="2" t="s">
        <v>13</v>
      </c>
    </row>
    <row r="48" spans="1:9">
      <c r="A48" s="2" t="s">
        <v>232</v>
      </c>
      <c r="B48" s="6" t="s">
        <v>12</v>
      </c>
      <c r="C48" s="12">
        <v>370</v>
      </c>
      <c r="D48" s="11"/>
      <c r="E48" s="9"/>
      <c r="F48" s="11"/>
      <c r="G48" s="11"/>
      <c r="H48" s="2"/>
      <c r="I48" s="2" t="s">
        <v>13</v>
      </c>
    </row>
    <row r="49" spans="1:9">
      <c r="A49" s="2" t="s">
        <v>233</v>
      </c>
      <c r="B49" s="6" t="s">
        <v>12</v>
      </c>
      <c r="C49" s="12"/>
      <c r="D49" s="11">
        <v>520000</v>
      </c>
      <c r="E49" s="9"/>
      <c r="F49" s="11"/>
      <c r="G49" s="11"/>
      <c r="H49" s="2"/>
      <c r="I49" s="2" t="s">
        <v>13</v>
      </c>
    </row>
    <row r="50" spans="1:9" ht="14.25" customHeight="1">
      <c r="A50" s="2" t="s">
        <v>153</v>
      </c>
      <c r="B50" s="6" t="s">
        <v>12</v>
      </c>
      <c r="C50" s="12">
        <v>73</v>
      </c>
      <c r="D50" s="11"/>
      <c r="E50" s="9"/>
      <c r="F50" s="11"/>
      <c r="G50" s="11"/>
      <c r="H50" s="2"/>
      <c r="I50" s="2" t="s">
        <v>13</v>
      </c>
    </row>
    <row r="51" spans="1:9" ht="14.25" customHeight="1">
      <c r="A51" s="2" t="s">
        <v>234</v>
      </c>
      <c r="B51" s="6" t="s">
        <v>12</v>
      </c>
      <c r="C51" s="12">
        <v>1963.5</v>
      </c>
      <c r="D51" s="11"/>
      <c r="E51" s="9"/>
      <c r="F51" s="11"/>
      <c r="G51" s="11"/>
      <c r="H51" s="2"/>
      <c r="I51" s="2" t="s">
        <v>13</v>
      </c>
    </row>
    <row r="52" spans="1:9" ht="14.25" customHeight="1">
      <c r="A52" s="2" t="s">
        <v>235</v>
      </c>
      <c r="B52" s="6" t="s">
        <v>12</v>
      </c>
      <c r="C52" s="12">
        <v>11879</v>
      </c>
      <c r="D52" s="11"/>
      <c r="E52" s="9"/>
      <c r="F52" s="11"/>
      <c r="G52" s="11"/>
      <c r="H52" s="2"/>
      <c r="I52" s="2" t="s">
        <v>13</v>
      </c>
    </row>
    <row r="53" spans="1:9">
      <c r="A53" s="2"/>
      <c r="B53" s="6"/>
      <c r="C53" s="12"/>
      <c r="D53" s="2"/>
      <c r="E53" s="9"/>
      <c r="F53" s="11"/>
      <c r="G53" s="11"/>
      <c r="H53" s="2"/>
      <c r="I53" s="2"/>
    </row>
    <row r="54" spans="1:9">
      <c r="A54" s="2" t="s">
        <v>38</v>
      </c>
      <c r="B54" s="6"/>
      <c r="C54" s="15">
        <f>SUM(C55:C66)</f>
        <v>5286.5</v>
      </c>
      <c r="D54" s="7">
        <f>SUM(D55:D66)</f>
        <v>12802420</v>
      </c>
      <c r="E54" s="9">
        <v>7090.2</v>
      </c>
      <c r="F54" s="7">
        <f>+(C54*E54)+D54</f>
        <v>50284762.299999997</v>
      </c>
      <c r="G54" s="11"/>
      <c r="H54" s="2"/>
      <c r="I54" s="2"/>
    </row>
    <row r="55" spans="1:9">
      <c r="A55" s="16" t="s">
        <v>39</v>
      </c>
      <c r="B55" s="6" t="s">
        <v>12</v>
      </c>
      <c r="C55" s="17"/>
      <c r="D55" s="18">
        <v>4821000</v>
      </c>
      <c r="E55" s="9"/>
      <c r="F55" s="11"/>
      <c r="G55" s="11"/>
      <c r="H55" s="2"/>
      <c r="I55" s="2" t="s">
        <v>40</v>
      </c>
    </row>
    <row r="56" spans="1:9">
      <c r="A56" s="16" t="s">
        <v>41</v>
      </c>
      <c r="B56" s="6" t="s">
        <v>12</v>
      </c>
      <c r="C56" s="17"/>
      <c r="D56" s="18">
        <v>360000</v>
      </c>
      <c r="E56" s="9"/>
      <c r="F56" s="11"/>
      <c r="G56" s="11"/>
      <c r="H56" s="2"/>
      <c r="I56" s="2" t="s">
        <v>40</v>
      </c>
    </row>
    <row r="57" spans="1:9">
      <c r="A57" s="2" t="s">
        <v>44</v>
      </c>
      <c r="B57" s="6" t="s">
        <v>12</v>
      </c>
      <c r="C57" s="12"/>
      <c r="D57" s="11">
        <v>20000</v>
      </c>
      <c r="E57" s="9"/>
      <c r="F57" s="11"/>
      <c r="G57" s="11"/>
      <c r="H57" s="2"/>
      <c r="I57" s="2" t="s">
        <v>40</v>
      </c>
    </row>
    <row r="58" spans="1:9">
      <c r="A58" s="16" t="s">
        <v>42</v>
      </c>
      <c r="B58" s="6" t="s">
        <v>12</v>
      </c>
      <c r="C58" s="17">
        <v>99.5</v>
      </c>
      <c r="D58" s="18"/>
      <c r="E58" s="9"/>
      <c r="F58" s="11"/>
      <c r="G58" s="11"/>
      <c r="H58" s="2"/>
      <c r="I58" s="2" t="s">
        <v>40</v>
      </c>
    </row>
    <row r="59" spans="1:9">
      <c r="A59" s="16" t="s">
        <v>43</v>
      </c>
      <c r="B59" s="6" t="s">
        <v>12</v>
      </c>
      <c r="C59" s="17"/>
      <c r="D59" s="18">
        <v>780000</v>
      </c>
      <c r="E59" s="9"/>
      <c r="F59" s="11"/>
      <c r="G59" s="11"/>
      <c r="H59" s="2"/>
      <c r="I59" s="2" t="s">
        <v>40</v>
      </c>
    </row>
    <row r="60" spans="1:9">
      <c r="A60" s="2" t="s">
        <v>47</v>
      </c>
      <c r="B60" s="6" t="s">
        <v>12</v>
      </c>
      <c r="C60" s="12"/>
      <c r="D60" s="11">
        <v>70920</v>
      </c>
      <c r="E60" s="9"/>
      <c r="F60" s="11"/>
      <c r="G60" s="11"/>
      <c r="H60" s="2"/>
      <c r="I60" s="2" t="s">
        <v>40</v>
      </c>
    </row>
    <row r="61" spans="1:9">
      <c r="A61" s="2" t="s">
        <v>45</v>
      </c>
      <c r="B61" s="6" t="s">
        <v>12</v>
      </c>
      <c r="C61" s="12"/>
      <c r="D61" s="11">
        <v>120000</v>
      </c>
      <c r="E61" s="9"/>
      <c r="F61" s="11"/>
      <c r="G61" s="11"/>
      <c r="H61" s="2"/>
      <c r="I61" s="2" t="s">
        <v>40</v>
      </c>
    </row>
    <row r="62" spans="1:9">
      <c r="A62" s="2" t="s">
        <v>46</v>
      </c>
      <c r="B62" s="6" t="s">
        <v>12</v>
      </c>
      <c r="C62" s="12"/>
      <c r="D62" s="11">
        <v>2660000</v>
      </c>
      <c r="E62" s="9"/>
      <c r="F62" s="11"/>
      <c r="G62" s="11"/>
      <c r="H62" s="2"/>
      <c r="I62" s="2" t="s">
        <v>40</v>
      </c>
    </row>
    <row r="63" spans="1:9">
      <c r="A63" s="16" t="s">
        <v>165</v>
      </c>
      <c r="B63" s="6" t="s">
        <v>12</v>
      </c>
      <c r="C63" s="19"/>
      <c r="D63" s="11">
        <v>2802500</v>
      </c>
      <c r="E63" s="9"/>
      <c r="F63" s="11"/>
      <c r="G63" s="11"/>
      <c r="H63" s="2"/>
      <c r="I63" s="2" t="s">
        <v>40</v>
      </c>
    </row>
    <row r="64" spans="1:9">
      <c r="A64" s="2" t="s">
        <v>48</v>
      </c>
      <c r="B64" s="6" t="s">
        <v>12</v>
      </c>
      <c r="C64" s="12">
        <v>5082</v>
      </c>
      <c r="D64" s="11"/>
      <c r="E64" s="9"/>
      <c r="F64" s="11"/>
      <c r="G64" s="11"/>
      <c r="H64" s="2"/>
      <c r="I64" s="2" t="s">
        <v>40</v>
      </c>
    </row>
    <row r="65" spans="1:9">
      <c r="A65" s="2" t="s">
        <v>171</v>
      </c>
      <c r="B65" s="6" t="s">
        <v>12</v>
      </c>
      <c r="C65" s="12">
        <v>105</v>
      </c>
      <c r="D65" s="11"/>
      <c r="E65" s="9"/>
      <c r="F65" s="11"/>
      <c r="G65" s="11"/>
      <c r="H65" s="2"/>
      <c r="I65" s="2" t="s">
        <v>40</v>
      </c>
    </row>
    <row r="66" spans="1:9">
      <c r="A66" s="2" t="s">
        <v>200</v>
      </c>
      <c r="B66" s="6" t="s">
        <v>12</v>
      </c>
      <c r="C66" s="12"/>
      <c r="D66" s="11">
        <v>1168000</v>
      </c>
      <c r="E66" s="9"/>
      <c r="F66" s="11"/>
      <c r="G66" s="11"/>
      <c r="H66" s="2"/>
      <c r="I66" s="2" t="s">
        <v>40</v>
      </c>
    </row>
    <row r="67" spans="1:9">
      <c r="A67" s="2"/>
      <c r="B67" s="6"/>
      <c r="C67" s="2"/>
      <c r="D67" s="2"/>
      <c r="E67" s="9"/>
      <c r="F67" s="11"/>
      <c r="G67" s="11"/>
      <c r="H67" s="2"/>
      <c r="I67" s="2"/>
    </row>
    <row r="68" spans="1:9">
      <c r="A68" s="2" t="s">
        <v>49</v>
      </c>
      <c r="B68" s="6"/>
      <c r="C68" s="15">
        <f>SUM(C69:C74)</f>
        <v>0</v>
      </c>
      <c r="D68" s="7">
        <f>SUM(D69:D74)</f>
        <v>596546381.29999995</v>
      </c>
      <c r="E68" s="9"/>
      <c r="F68" s="7">
        <f>+(C68*E68)+D68</f>
        <v>596546381.29999995</v>
      </c>
      <c r="G68" s="11"/>
      <c r="H68" s="2"/>
      <c r="I68" s="2"/>
    </row>
    <row r="69" spans="1:9" ht="15" customHeight="1">
      <c r="A69" s="20" t="s">
        <v>172</v>
      </c>
      <c r="B69" s="6" t="s">
        <v>12</v>
      </c>
      <c r="C69" s="2"/>
      <c r="D69" s="21">
        <v>35054637</v>
      </c>
      <c r="E69" s="9"/>
      <c r="F69" s="7"/>
      <c r="G69" s="11"/>
      <c r="H69" s="2"/>
      <c r="I69" s="2" t="s">
        <v>40</v>
      </c>
    </row>
    <row r="70" spans="1:9" ht="15" customHeight="1">
      <c r="A70" s="20" t="s">
        <v>173</v>
      </c>
      <c r="B70" s="6" t="s">
        <v>12</v>
      </c>
      <c r="C70" s="2"/>
      <c r="D70" s="21">
        <v>1599175</v>
      </c>
      <c r="E70" s="9"/>
      <c r="F70" s="7"/>
      <c r="G70" s="11"/>
      <c r="H70" s="2"/>
      <c r="I70" s="2" t="s">
        <v>40</v>
      </c>
    </row>
    <row r="71" spans="1:9" ht="15" customHeight="1">
      <c r="A71" s="20" t="s">
        <v>174</v>
      </c>
      <c r="B71" s="6" t="s">
        <v>12</v>
      </c>
      <c r="C71" s="2"/>
      <c r="D71" s="21">
        <v>11795474</v>
      </c>
      <c r="E71" s="9"/>
      <c r="F71" s="7"/>
      <c r="G71" s="11"/>
      <c r="H71" s="2"/>
      <c r="I71" s="2" t="s">
        <v>40</v>
      </c>
    </row>
    <row r="72" spans="1:9" ht="15" customHeight="1">
      <c r="A72" s="20" t="s">
        <v>175</v>
      </c>
      <c r="B72" s="6" t="s">
        <v>12</v>
      </c>
      <c r="C72" s="2"/>
      <c r="D72" s="21">
        <v>865572</v>
      </c>
      <c r="E72" s="9"/>
      <c r="F72" s="7"/>
      <c r="G72" s="11"/>
      <c r="H72" s="2"/>
      <c r="I72" s="2" t="s">
        <v>40</v>
      </c>
    </row>
    <row r="73" spans="1:9" ht="15" customHeight="1">
      <c r="A73" s="20" t="s">
        <v>176</v>
      </c>
      <c r="B73" s="6" t="s">
        <v>12</v>
      </c>
      <c r="C73" s="2"/>
      <c r="D73" s="21">
        <v>129554051</v>
      </c>
      <c r="E73" s="9"/>
      <c r="F73" s="7"/>
      <c r="G73" s="11"/>
      <c r="H73" s="2"/>
      <c r="I73" s="2" t="s">
        <v>40</v>
      </c>
    </row>
    <row r="74" spans="1:9" ht="15" customHeight="1">
      <c r="A74" s="20" t="s">
        <v>177</v>
      </c>
      <c r="B74" s="6" t="s">
        <v>12</v>
      </c>
      <c r="C74" s="2"/>
      <c r="D74" s="21">
        <v>417677472.30000001</v>
      </c>
      <c r="E74" s="9"/>
      <c r="F74" s="7"/>
      <c r="G74" s="11"/>
      <c r="H74" s="2"/>
      <c r="I74" s="2" t="s">
        <v>40</v>
      </c>
    </row>
    <row r="75" spans="1:9" ht="15" customHeight="1">
      <c r="A75" s="20"/>
      <c r="B75" s="6"/>
      <c r="C75" s="2"/>
      <c r="D75" s="21"/>
      <c r="E75" s="9"/>
      <c r="F75" s="7"/>
      <c r="G75" s="11"/>
      <c r="H75" s="2"/>
      <c r="I75" s="2"/>
    </row>
    <row r="76" spans="1:9" ht="15" customHeight="1">
      <c r="A76" s="22" t="s">
        <v>50</v>
      </c>
      <c r="B76" s="6"/>
      <c r="C76" s="2"/>
      <c r="D76" s="21"/>
      <c r="E76" s="9"/>
      <c r="F76" s="7"/>
      <c r="G76" s="11"/>
      <c r="H76" s="2"/>
      <c r="I76" s="2"/>
    </row>
    <row r="77" spans="1:9">
      <c r="A77" s="1" t="s">
        <v>10</v>
      </c>
      <c r="B77" s="23"/>
      <c r="C77" s="2"/>
      <c r="D77" s="2"/>
      <c r="E77" s="9"/>
      <c r="F77" s="11"/>
      <c r="G77" s="7">
        <f>SUM(F78+F114+F117+F120)</f>
        <v>2270272253.2779999</v>
      </c>
      <c r="H77" s="2"/>
      <c r="I77" s="2"/>
    </row>
    <row r="78" spans="1:9">
      <c r="A78" s="2" t="s">
        <v>51</v>
      </c>
      <c r="B78" s="24"/>
      <c r="C78" s="15">
        <f>SUM(C80:C112)</f>
        <v>9908.89</v>
      </c>
      <c r="D78" s="7">
        <f>SUM(D79:D112)</f>
        <v>912799247</v>
      </c>
      <c r="E78" s="9">
        <v>7090.2</v>
      </c>
      <c r="F78" s="7">
        <f>+(C78*E78)+D78</f>
        <v>983055258.87800002</v>
      </c>
      <c r="G78" s="7"/>
      <c r="H78" s="2"/>
      <c r="I78" s="2"/>
    </row>
    <row r="79" spans="1:9">
      <c r="A79" s="2" t="s">
        <v>236</v>
      </c>
      <c r="B79" s="23" t="s">
        <v>53</v>
      </c>
      <c r="C79" s="15"/>
      <c r="D79" s="11">
        <v>1812500</v>
      </c>
      <c r="E79" s="9"/>
      <c r="F79" s="7"/>
      <c r="G79" s="7"/>
      <c r="H79" s="2"/>
      <c r="I79" s="2" t="s">
        <v>13</v>
      </c>
    </row>
    <row r="80" spans="1:9">
      <c r="A80" s="2" t="s">
        <v>178</v>
      </c>
      <c r="B80" s="23" t="s">
        <v>53</v>
      </c>
      <c r="C80" s="12"/>
      <c r="D80" s="11">
        <v>39818</v>
      </c>
      <c r="E80" s="9"/>
      <c r="F80" s="11"/>
      <c r="G80" s="11"/>
      <c r="H80" s="2"/>
      <c r="I80" s="2" t="s">
        <v>13</v>
      </c>
    </row>
    <row r="81" spans="1:11">
      <c r="A81" s="2" t="s">
        <v>54</v>
      </c>
      <c r="B81" s="23" t="s">
        <v>53</v>
      </c>
      <c r="C81" s="12"/>
      <c r="D81" s="11">
        <v>19977140</v>
      </c>
      <c r="E81" s="9"/>
      <c r="F81" s="11"/>
      <c r="G81" s="11"/>
      <c r="H81" s="2"/>
      <c r="I81" s="2" t="s">
        <v>13</v>
      </c>
    </row>
    <row r="82" spans="1:11">
      <c r="A82" s="2" t="s">
        <v>154</v>
      </c>
      <c r="B82" s="23" t="s">
        <v>53</v>
      </c>
      <c r="C82" s="12"/>
      <c r="D82" s="11">
        <v>842000</v>
      </c>
      <c r="E82" s="9"/>
      <c r="F82" s="11"/>
      <c r="G82" s="11"/>
      <c r="H82" s="2"/>
      <c r="I82" s="2" t="s">
        <v>13</v>
      </c>
    </row>
    <row r="83" spans="1:11">
      <c r="A83" s="2" t="s">
        <v>155</v>
      </c>
      <c r="B83" s="23" t="s">
        <v>53</v>
      </c>
      <c r="C83" s="9">
        <v>361.68</v>
      </c>
      <c r="D83" s="11"/>
      <c r="F83" s="11"/>
      <c r="G83" s="11"/>
      <c r="H83" s="2"/>
      <c r="I83" s="2" t="s">
        <v>13</v>
      </c>
    </row>
    <row r="84" spans="1:11">
      <c r="A84" s="2" t="s">
        <v>156</v>
      </c>
      <c r="B84" s="23" t="s">
        <v>53</v>
      </c>
      <c r="C84" s="12"/>
      <c r="D84" s="11">
        <v>50695000</v>
      </c>
      <c r="E84" s="9"/>
      <c r="F84" s="11"/>
      <c r="G84" s="11"/>
      <c r="H84" s="2"/>
      <c r="I84" s="2" t="s">
        <v>13</v>
      </c>
    </row>
    <row r="85" spans="1:11">
      <c r="A85" s="2" t="s">
        <v>55</v>
      </c>
      <c r="B85" s="23" t="s">
        <v>53</v>
      </c>
      <c r="C85" s="12"/>
      <c r="D85" s="11">
        <v>2495150</v>
      </c>
      <c r="E85" s="9"/>
      <c r="F85" s="11"/>
      <c r="G85" s="11"/>
      <c r="H85" s="2"/>
      <c r="I85" s="2" t="s">
        <v>13</v>
      </c>
    </row>
    <row r="86" spans="1:11">
      <c r="A86" s="2" t="s">
        <v>179</v>
      </c>
      <c r="B86" s="23" t="s">
        <v>53</v>
      </c>
      <c r="C86" s="12"/>
      <c r="D86" s="11">
        <v>8898340</v>
      </c>
      <c r="E86" s="9"/>
      <c r="F86" s="11"/>
      <c r="G86" s="11"/>
      <c r="H86" s="2"/>
      <c r="I86" s="2" t="s">
        <v>13</v>
      </c>
    </row>
    <row r="87" spans="1:11">
      <c r="A87" s="2" t="s">
        <v>157</v>
      </c>
      <c r="B87" s="23" t="s">
        <v>53</v>
      </c>
      <c r="C87" s="12"/>
      <c r="D87" s="11">
        <v>12243390</v>
      </c>
      <c r="E87" s="9"/>
      <c r="F87" s="11"/>
      <c r="G87" s="11"/>
      <c r="H87" s="2"/>
      <c r="I87" s="2" t="s">
        <v>13</v>
      </c>
    </row>
    <row r="88" spans="1:11">
      <c r="A88" s="2" t="s">
        <v>52</v>
      </c>
      <c r="B88" s="23" t="s">
        <v>53</v>
      </c>
      <c r="C88" s="12"/>
      <c r="D88" s="11">
        <v>6225000</v>
      </c>
      <c r="E88" s="9"/>
      <c r="F88" s="11"/>
      <c r="G88" s="11"/>
      <c r="H88" s="2"/>
      <c r="I88" s="2" t="s">
        <v>13</v>
      </c>
    </row>
    <row r="89" spans="1:11">
      <c r="A89" s="2" t="s">
        <v>158</v>
      </c>
      <c r="B89" s="23" t="s">
        <v>53</v>
      </c>
      <c r="C89" s="12"/>
      <c r="D89" s="11">
        <v>446500</v>
      </c>
      <c r="E89" s="9"/>
      <c r="F89" s="11"/>
      <c r="G89" s="11"/>
      <c r="H89" s="2"/>
      <c r="I89" s="2" t="s">
        <v>13</v>
      </c>
    </row>
    <row r="90" spans="1:11">
      <c r="A90" s="2" t="s">
        <v>159</v>
      </c>
      <c r="B90" s="23" t="s">
        <v>53</v>
      </c>
      <c r="C90" s="12">
        <v>22.91</v>
      </c>
      <c r="D90" s="11"/>
      <c r="E90" s="9"/>
      <c r="F90" s="11"/>
      <c r="G90" s="11"/>
      <c r="H90" s="2"/>
      <c r="I90" s="2" t="s">
        <v>13</v>
      </c>
    </row>
    <row r="91" spans="1:11">
      <c r="A91" s="2" t="s">
        <v>201</v>
      </c>
      <c r="B91" s="23" t="s">
        <v>53</v>
      </c>
      <c r="C91" s="12"/>
      <c r="D91" s="11">
        <v>2600000</v>
      </c>
      <c r="E91" s="9"/>
      <c r="F91" s="11"/>
      <c r="G91" s="11"/>
      <c r="H91" s="2"/>
      <c r="I91" s="2" t="s">
        <v>13</v>
      </c>
    </row>
    <row r="92" spans="1:11">
      <c r="A92" s="2" t="s">
        <v>160</v>
      </c>
      <c r="B92" s="23" t="s">
        <v>53</v>
      </c>
      <c r="C92" s="12"/>
      <c r="D92" s="11">
        <v>687600</v>
      </c>
      <c r="E92" s="9"/>
      <c r="F92" s="11"/>
      <c r="G92" s="11"/>
      <c r="H92" s="2"/>
      <c r="I92" s="2" t="s">
        <v>13</v>
      </c>
    </row>
    <row r="93" spans="1:11">
      <c r="A93" s="2" t="s">
        <v>161</v>
      </c>
      <c r="B93" s="23" t="s">
        <v>53</v>
      </c>
      <c r="C93" s="12"/>
      <c r="D93" s="11">
        <v>90055978</v>
      </c>
      <c r="E93" s="9"/>
      <c r="F93" s="11"/>
      <c r="G93" s="11"/>
      <c r="H93" s="2"/>
      <c r="I93" s="2" t="s">
        <v>13</v>
      </c>
    </row>
    <row r="94" spans="1:11">
      <c r="A94" s="2" t="s">
        <v>189</v>
      </c>
      <c r="B94" s="23" t="s">
        <v>53</v>
      </c>
      <c r="C94" s="12"/>
      <c r="D94" s="11">
        <v>10265000</v>
      </c>
      <c r="E94" s="9"/>
      <c r="F94" s="11"/>
      <c r="G94" s="11"/>
      <c r="H94" s="2"/>
      <c r="I94" s="2" t="s">
        <v>13</v>
      </c>
    </row>
    <row r="95" spans="1:11">
      <c r="A95" s="2" t="s">
        <v>162</v>
      </c>
      <c r="B95" s="23" t="s">
        <v>53</v>
      </c>
      <c r="C95" s="12"/>
      <c r="D95" s="11">
        <v>15861688</v>
      </c>
      <c r="E95" s="9"/>
      <c r="F95" s="11"/>
      <c r="G95" s="11"/>
      <c r="H95" s="2"/>
      <c r="I95" s="2" t="s">
        <v>13</v>
      </c>
    </row>
    <row r="96" spans="1:11">
      <c r="A96" s="2" t="s">
        <v>183</v>
      </c>
      <c r="B96" s="23" t="s">
        <v>53</v>
      </c>
      <c r="C96" s="12">
        <v>1890.4</v>
      </c>
      <c r="D96" s="11">
        <v>581994180</v>
      </c>
      <c r="E96" s="9"/>
      <c r="F96" s="11"/>
      <c r="G96" s="11"/>
      <c r="H96" s="2"/>
      <c r="I96" s="2" t="s">
        <v>13</v>
      </c>
      <c r="K96" s="66"/>
    </row>
    <row r="97" spans="1:11">
      <c r="A97" s="2" t="s">
        <v>202</v>
      </c>
      <c r="B97" s="23" t="s">
        <v>53</v>
      </c>
      <c r="C97" s="12"/>
      <c r="D97" s="11">
        <v>3500000</v>
      </c>
      <c r="E97" s="9"/>
      <c r="F97" s="11"/>
      <c r="G97" s="11"/>
      <c r="H97" s="2"/>
      <c r="I97" s="2" t="s">
        <v>13</v>
      </c>
      <c r="K97" s="66"/>
    </row>
    <row r="98" spans="1:11">
      <c r="A98" s="2" t="s">
        <v>203</v>
      </c>
      <c r="B98" s="23" t="s">
        <v>53</v>
      </c>
      <c r="C98" s="12">
        <v>877.53</v>
      </c>
      <c r="D98" s="11"/>
      <c r="E98" s="9"/>
      <c r="F98" s="11"/>
      <c r="G98" s="11"/>
      <c r="H98" s="2"/>
      <c r="I98" s="2" t="s">
        <v>13</v>
      </c>
      <c r="K98" s="66"/>
    </row>
    <row r="99" spans="1:11">
      <c r="A99" s="2" t="s">
        <v>56</v>
      </c>
      <c r="B99" s="23" t="s">
        <v>53</v>
      </c>
      <c r="C99" s="12"/>
      <c r="D99" s="11">
        <v>78980000</v>
      </c>
      <c r="E99" s="9"/>
      <c r="F99" s="11"/>
      <c r="G99" s="11"/>
      <c r="H99" s="2"/>
      <c r="I99" s="2" t="s">
        <v>13</v>
      </c>
    </row>
    <row r="100" spans="1:11">
      <c r="A100" s="2" t="s">
        <v>237</v>
      </c>
      <c r="B100" s="23" t="s">
        <v>53</v>
      </c>
      <c r="C100" s="12"/>
      <c r="D100" s="11">
        <v>2250000</v>
      </c>
      <c r="E100" s="9"/>
      <c r="F100" s="11"/>
      <c r="G100" s="11"/>
      <c r="H100" s="2"/>
      <c r="I100" s="2" t="s">
        <v>13</v>
      </c>
    </row>
    <row r="101" spans="1:11">
      <c r="A101" s="2" t="s">
        <v>199</v>
      </c>
      <c r="B101" s="23" t="s">
        <v>53</v>
      </c>
      <c r="C101" s="12">
        <v>4677.37</v>
      </c>
      <c r="D101" s="11"/>
      <c r="E101" s="9"/>
      <c r="F101" s="11"/>
      <c r="G101" s="11"/>
      <c r="H101" s="2"/>
      <c r="I101" s="2" t="s">
        <v>13</v>
      </c>
    </row>
    <row r="102" spans="1:11">
      <c r="A102" s="2" t="s">
        <v>238</v>
      </c>
      <c r="B102" s="23" t="s">
        <v>53</v>
      </c>
      <c r="C102" s="12"/>
      <c r="D102" s="11">
        <v>1115569</v>
      </c>
      <c r="E102" s="9"/>
      <c r="F102" s="11"/>
      <c r="G102" s="11"/>
      <c r="H102" s="2"/>
      <c r="I102" s="2" t="s">
        <v>13</v>
      </c>
    </row>
    <row r="103" spans="1:11">
      <c r="A103" s="2" t="s">
        <v>163</v>
      </c>
      <c r="B103" s="23" t="s">
        <v>53</v>
      </c>
      <c r="C103" s="12"/>
      <c r="D103" s="25">
        <v>132209</v>
      </c>
      <c r="E103" s="9"/>
      <c r="F103" s="11"/>
      <c r="G103" s="11"/>
      <c r="H103" s="2"/>
      <c r="I103" s="2" t="s">
        <v>13</v>
      </c>
    </row>
    <row r="104" spans="1:11">
      <c r="A104" s="2" t="s">
        <v>239</v>
      </c>
      <c r="B104" s="23" t="s">
        <v>53</v>
      </c>
      <c r="C104" s="12"/>
      <c r="D104" s="25">
        <v>2200000</v>
      </c>
      <c r="E104" s="9"/>
      <c r="F104" s="11"/>
      <c r="G104" s="11"/>
      <c r="H104" s="2"/>
      <c r="I104" s="2" t="s">
        <v>13</v>
      </c>
    </row>
    <row r="105" spans="1:11">
      <c r="A105" s="2" t="s">
        <v>164</v>
      </c>
      <c r="B105" s="23" t="s">
        <v>53</v>
      </c>
      <c r="C105" s="12"/>
      <c r="D105" s="25">
        <v>4788000</v>
      </c>
      <c r="E105" s="9"/>
      <c r="F105" s="11"/>
      <c r="G105" s="11"/>
      <c r="H105" s="2"/>
      <c r="I105" s="2" t="s">
        <v>13</v>
      </c>
    </row>
    <row r="106" spans="1:11">
      <c r="A106" s="2" t="s">
        <v>240</v>
      </c>
      <c r="B106" s="23" t="s">
        <v>53</v>
      </c>
      <c r="C106" s="12"/>
      <c r="D106" s="25">
        <v>3000000</v>
      </c>
      <c r="E106" s="9"/>
      <c r="F106" s="11"/>
      <c r="G106" s="11"/>
      <c r="H106" s="2"/>
      <c r="I106" s="2" t="s">
        <v>13</v>
      </c>
    </row>
    <row r="107" spans="1:11">
      <c r="A107" s="2" t="s">
        <v>204</v>
      </c>
      <c r="B107" s="23" t="s">
        <v>53</v>
      </c>
      <c r="C107" s="12"/>
      <c r="D107" s="25">
        <v>33818</v>
      </c>
      <c r="E107" s="9"/>
      <c r="F107" s="11"/>
      <c r="G107" s="11"/>
      <c r="H107" s="2"/>
      <c r="I107" s="2" t="s">
        <v>13</v>
      </c>
    </row>
    <row r="108" spans="1:11">
      <c r="A108" s="2" t="s">
        <v>190</v>
      </c>
      <c r="B108" s="23" t="s">
        <v>53</v>
      </c>
      <c r="C108" s="12"/>
      <c r="D108" s="25">
        <v>1100000</v>
      </c>
      <c r="E108" s="9"/>
      <c r="F108" s="11"/>
      <c r="G108" s="11"/>
      <c r="H108" s="2"/>
      <c r="I108" s="2" t="s">
        <v>13</v>
      </c>
    </row>
    <row r="109" spans="1:11">
      <c r="A109" s="2" t="s">
        <v>241</v>
      </c>
      <c r="B109" s="23" t="s">
        <v>53</v>
      </c>
      <c r="C109" s="12"/>
      <c r="D109" s="25">
        <v>437867</v>
      </c>
      <c r="E109" s="9"/>
      <c r="F109" s="11"/>
      <c r="G109" s="11"/>
      <c r="H109" s="2"/>
      <c r="I109" s="2" t="s">
        <v>13</v>
      </c>
    </row>
    <row r="110" spans="1:11">
      <c r="A110" s="2" t="s">
        <v>242</v>
      </c>
      <c r="B110" s="23" t="s">
        <v>53</v>
      </c>
      <c r="C110" s="12">
        <v>2079</v>
      </c>
      <c r="D110" s="25"/>
      <c r="E110" s="9"/>
      <c r="F110" s="11"/>
      <c r="G110" s="11"/>
      <c r="H110" s="2"/>
      <c r="I110" s="2" t="s">
        <v>13</v>
      </c>
    </row>
    <row r="111" spans="1:11">
      <c r="A111" s="2" t="s">
        <v>243</v>
      </c>
      <c r="B111" s="23" t="s">
        <v>53</v>
      </c>
      <c r="C111" s="12"/>
      <c r="D111" s="25">
        <v>1210000</v>
      </c>
      <c r="E111" s="9"/>
      <c r="F111" s="11"/>
      <c r="G111" s="11"/>
      <c r="H111" s="2"/>
      <c r="I111" s="2" t="s">
        <v>13</v>
      </c>
    </row>
    <row r="112" spans="1:11">
      <c r="A112" s="2" t="s">
        <v>244</v>
      </c>
      <c r="B112" s="23" t="s">
        <v>53</v>
      </c>
      <c r="C112" s="12"/>
      <c r="D112" s="25">
        <v>8912500</v>
      </c>
      <c r="E112" s="9"/>
      <c r="F112" s="11"/>
      <c r="G112" s="11"/>
      <c r="H112" s="2"/>
      <c r="I112" s="2" t="s">
        <v>13</v>
      </c>
    </row>
    <row r="113" spans="1:9">
      <c r="A113" s="2"/>
      <c r="B113" s="23"/>
      <c r="C113" s="2"/>
      <c r="D113" s="11"/>
      <c r="E113" s="9"/>
      <c r="F113" s="11"/>
      <c r="G113" s="11"/>
      <c r="H113" s="2"/>
      <c r="I113" s="2"/>
    </row>
    <row r="114" spans="1:9">
      <c r="A114" s="2" t="s">
        <v>57</v>
      </c>
      <c r="B114" s="23"/>
      <c r="C114" s="15">
        <f>SUM(C115:C115)</f>
        <v>0</v>
      </c>
      <c r="D114" s="7">
        <f>SUM(D115:D115)</f>
        <v>0</v>
      </c>
      <c r="E114" s="9"/>
      <c r="F114" s="7">
        <f>+C114*E114+D114</f>
        <v>0</v>
      </c>
      <c r="G114" s="11"/>
      <c r="H114" s="2"/>
      <c r="I114" s="2"/>
    </row>
    <row r="115" spans="1:9">
      <c r="A115" s="2" t="s">
        <v>134</v>
      </c>
      <c r="B115" s="23" t="s">
        <v>60</v>
      </c>
      <c r="C115" s="26"/>
      <c r="D115" s="11">
        <v>0</v>
      </c>
      <c r="E115" s="9"/>
      <c r="F115" s="2"/>
      <c r="G115" s="11"/>
      <c r="H115" s="2"/>
      <c r="I115" s="2" t="s">
        <v>13</v>
      </c>
    </row>
    <row r="116" spans="1:9">
      <c r="A116" s="2"/>
      <c r="B116" s="23"/>
      <c r="C116" s="26"/>
      <c r="D116" s="11"/>
      <c r="E116" s="9"/>
      <c r="F116" s="2"/>
      <c r="G116" s="11"/>
      <c r="H116" s="2"/>
      <c r="I116" s="2"/>
    </row>
    <row r="117" spans="1:9">
      <c r="A117" s="2" t="s">
        <v>58</v>
      </c>
      <c r="B117" s="23"/>
      <c r="C117" s="15"/>
      <c r="D117" s="7">
        <f>SUM(D118:D118)</f>
        <v>0</v>
      </c>
      <c r="E117" s="9"/>
      <c r="F117" s="7">
        <f>+C117*E117+D117</f>
        <v>0</v>
      </c>
      <c r="G117" s="7"/>
      <c r="H117" s="2"/>
      <c r="I117" s="2"/>
    </row>
    <row r="118" spans="1:9">
      <c r="A118" s="2" t="s">
        <v>59</v>
      </c>
      <c r="B118" s="23" t="s">
        <v>60</v>
      </c>
      <c r="C118" s="12"/>
      <c r="D118" s="11">
        <v>0</v>
      </c>
      <c r="E118" s="9"/>
      <c r="F118" s="1"/>
      <c r="G118" s="1"/>
      <c r="H118" s="2"/>
      <c r="I118" s="2" t="s">
        <v>13</v>
      </c>
    </row>
    <row r="119" spans="1:9">
      <c r="A119" s="2"/>
      <c r="B119" s="23"/>
      <c r="C119" s="2"/>
      <c r="D119" s="11"/>
      <c r="E119" s="9"/>
      <c r="F119" s="11"/>
      <c r="G119" s="11"/>
      <c r="H119" s="2"/>
      <c r="I119" s="2"/>
    </row>
    <row r="120" spans="1:9">
      <c r="A120" s="2" t="s">
        <v>61</v>
      </c>
      <c r="B120" s="24"/>
      <c r="C120" s="15">
        <f>SUM(C121:C124)</f>
        <v>157572</v>
      </c>
      <c r="D120" s="7">
        <f>SUM(D121:D124)</f>
        <v>170000000</v>
      </c>
      <c r="E120" s="9">
        <v>7090.2</v>
      </c>
      <c r="F120" s="7">
        <f>+(C120*E120)+D120</f>
        <v>1287216994.3999999</v>
      </c>
      <c r="G120" s="11"/>
      <c r="H120" s="2"/>
      <c r="I120" s="2"/>
    </row>
    <row r="121" spans="1:9">
      <c r="A121" s="2" t="s">
        <v>62</v>
      </c>
      <c r="B121" s="23">
        <v>44926</v>
      </c>
      <c r="C121" s="12">
        <v>44180</v>
      </c>
      <c r="D121" s="11">
        <v>170000000</v>
      </c>
      <c r="E121" s="9"/>
      <c r="F121" s="11"/>
      <c r="G121" s="11"/>
      <c r="H121" s="2"/>
      <c r="I121" s="2" t="s">
        <v>13</v>
      </c>
    </row>
    <row r="122" spans="1:9">
      <c r="A122" s="2" t="s">
        <v>63</v>
      </c>
      <c r="B122" s="23">
        <v>44926</v>
      </c>
      <c r="C122" s="12">
        <v>17000</v>
      </c>
      <c r="D122" s="11"/>
      <c r="E122" s="9"/>
      <c r="F122" s="11"/>
      <c r="G122" s="11"/>
      <c r="H122" s="2"/>
      <c r="I122" s="2" t="s">
        <v>13</v>
      </c>
    </row>
    <row r="123" spans="1:9">
      <c r="A123" s="2" t="s">
        <v>64</v>
      </c>
      <c r="B123" s="23">
        <v>46022</v>
      </c>
      <c r="C123" s="12">
        <v>45000</v>
      </c>
      <c r="D123" s="11"/>
      <c r="E123" s="9"/>
      <c r="F123" s="11"/>
      <c r="G123" s="11"/>
      <c r="H123" s="2"/>
      <c r="I123" s="2" t="s">
        <v>13</v>
      </c>
    </row>
    <row r="124" spans="1:9">
      <c r="A124" s="2" t="s">
        <v>65</v>
      </c>
      <c r="B124" s="23">
        <v>44926</v>
      </c>
      <c r="C124" s="12">
        <v>51392</v>
      </c>
      <c r="D124" s="11"/>
      <c r="E124" s="9"/>
      <c r="F124" s="11"/>
      <c r="G124" s="11"/>
      <c r="H124" s="2"/>
      <c r="I124" s="2" t="s">
        <v>13</v>
      </c>
    </row>
    <row r="125" spans="1:9">
      <c r="A125" s="2"/>
      <c r="B125" s="23"/>
      <c r="C125" s="12"/>
      <c r="D125" s="11"/>
      <c r="E125" s="9"/>
      <c r="F125" s="11"/>
      <c r="G125" s="11"/>
      <c r="H125" s="2"/>
      <c r="I125" s="2"/>
    </row>
    <row r="126" spans="1:9">
      <c r="A126" s="1" t="s">
        <v>66</v>
      </c>
      <c r="B126" s="23"/>
      <c r="C126" s="12"/>
      <c r="D126" s="11"/>
      <c r="E126" s="9"/>
      <c r="F126" s="7"/>
      <c r="G126" s="7">
        <f>SUM(F127+F130)</f>
        <v>241717328</v>
      </c>
      <c r="H126" s="2"/>
      <c r="I126" s="2"/>
    </row>
    <row r="127" spans="1:9">
      <c r="A127" s="2" t="s">
        <v>67</v>
      </c>
      <c r="B127" s="23"/>
      <c r="C127" s="1"/>
      <c r="D127" s="7">
        <f>SUM(D128:D128)</f>
        <v>0</v>
      </c>
      <c r="E127" s="9"/>
      <c r="F127" s="7">
        <f>SUM(D127)</f>
        <v>0</v>
      </c>
      <c r="G127" s="2"/>
      <c r="H127" s="2"/>
      <c r="I127" s="2"/>
    </row>
    <row r="128" spans="1:9">
      <c r="A128" s="2"/>
      <c r="B128" s="23" t="s">
        <v>60</v>
      </c>
      <c r="C128" s="2"/>
      <c r="D128" s="71">
        <v>0</v>
      </c>
      <c r="E128" s="9"/>
      <c r="F128" s="2"/>
      <c r="G128" s="2"/>
      <c r="H128" s="2"/>
      <c r="I128" s="2" t="s">
        <v>40</v>
      </c>
    </row>
    <row r="129" spans="1:9">
      <c r="A129" s="2"/>
      <c r="B129" s="23"/>
      <c r="C129" s="2"/>
      <c r="D129" s="11"/>
      <c r="E129" s="9"/>
      <c r="F129" s="11"/>
      <c r="G129" s="11"/>
      <c r="H129" s="2"/>
      <c r="I129" s="2"/>
    </row>
    <row r="130" spans="1:9">
      <c r="A130" s="2" t="s">
        <v>68</v>
      </c>
      <c r="B130" s="23"/>
      <c r="C130" s="2"/>
      <c r="D130" s="7">
        <f>SUM(D131)</f>
        <v>241717328</v>
      </c>
      <c r="E130" s="9"/>
      <c r="F130" s="7">
        <f>SUM(D130)</f>
        <v>241717328</v>
      </c>
      <c r="G130" s="11"/>
      <c r="H130" s="2"/>
      <c r="I130" s="2"/>
    </row>
    <row r="131" spans="1:9">
      <c r="A131" s="2" t="s">
        <v>69</v>
      </c>
      <c r="B131" s="23">
        <v>44845</v>
      </c>
      <c r="C131" s="2"/>
      <c r="D131" s="11">
        <v>241717328</v>
      </c>
      <c r="E131" s="9"/>
      <c r="F131" s="11"/>
      <c r="G131" s="11"/>
      <c r="H131" s="2"/>
      <c r="I131" s="2" t="s">
        <v>40</v>
      </c>
    </row>
    <row r="132" spans="1:9">
      <c r="E132" s="9"/>
      <c r="F132" s="11"/>
      <c r="G132" s="11"/>
      <c r="H132" s="2"/>
      <c r="I132" s="2"/>
    </row>
    <row r="133" spans="1:9">
      <c r="A133" s="1" t="s">
        <v>70</v>
      </c>
      <c r="B133" s="23"/>
      <c r="C133" s="2"/>
      <c r="D133" s="7">
        <f>SUM(D134)</f>
        <v>43102663</v>
      </c>
      <c r="E133" s="9"/>
      <c r="F133" s="7">
        <f>SUM(D134)</f>
        <v>43102663</v>
      </c>
      <c r="G133" s="7">
        <f>SUM(F133)</f>
        <v>43102663</v>
      </c>
      <c r="H133" s="2"/>
      <c r="I133" s="2"/>
    </row>
    <row r="134" spans="1:9">
      <c r="A134" s="2" t="s">
        <v>71</v>
      </c>
      <c r="B134" s="23">
        <v>44841</v>
      </c>
      <c r="C134" s="2"/>
      <c r="D134" s="11">
        <v>43102663</v>
      </c>
      <c r="E134" s="9"/>
      <c r="F134" s="11"/>
      <c r="G134" s="11"/>
      <c r="H134" s="2"/>
      <c r="I134" s="2" t="s">
        <v>40</v>
      </c>
    </row>
    <row r="135" spans="1:9">
      <c r="A135" s="2"/>
      <c r="B135" s="23"/>
      <c r="C135" s="2"/>
      <c r="D135" s="11"/>
      <c r="E135" s="9"/>
      <c r="F135" s="11"/>
      <c r="G135" s="11"/>
      <c r="H135" s="2"/>
      <c r="I135" s="2"/>
    </row>
    <row r="136" spans="1:9">
      <c r="A136" s="1" t="s">
        <v>72</v>
      </c>
      <c r="B136" s="23"/>
      <c r="C136" s="2"/>
      <c r="D136" s="11"/>
      <c r="E136" s="9"/>
      <c r="F136" s="11"/>
      <c r="G136" s="7">
        <f>SUM(F137+F140+F239+F242+F246+F249+F252)</f>
        <v>2848027634.9759998</v>
      </c>
      <c r="H136" s="2"/>
      <c r="I136" s="2"/>
    </row>
    <row r="137" spans="1:9">
      <c r="A137" s="2" t="s">
        <v>73</v>
      </c>
      <c r="B137" s="23" t="s">
        <v>53</v>
      </c>
      <c r="C137" s="15">
        <f>SUM(C138:C139)</f>
        <v>0</v>
      </c>
      <c r="D137" s="7">
        <f>SUM(D138:D138)</f>
        <v>10230000</v>
      </c>
      <c r="E137" s="9">
        <v>7090.2</v>
      </c>
      <c r="F137" s="7">
        <f>+(C137*E137)+D137</f>
        <v>10230000</v>
      </c>
      <c r="G137" s="7"/>
      <c r="H137" s="2"/>
      <c r="I137" s="2"/>
    </row>
    <row r="138" spans="1:9">
      <c r="A138" s="2" t="s">
        <v>74</v>
      </c>
      <c r="B138" s="23" t="s">
        <v>60</v>
      </c>
      <c r="C138" s="12"/>
      <c r="D138" s="11">
        <v>10230000</v>
      </c>
      <c r="E138" s="9"/>
      <c r="F138" s="2"/>
      <c r="G138" s="2"/>
      <c r="H138" s="2"/>
      <c r="I138" s="2" t="s">
        <v>13</v>
      </c>
    </row>
    <row r="139" spans="1:9">
      <c r="A139" s="2"/>
      <c r="B139" s="23"/>
      <c r="C139" s="12"/>
      <c r="D139" s="11"/>
      <c r="E139" s="9"/>
      <c r="F139" s="2"/>
      <c r="G139" s="2"/>
      <c r="H139" s="2"/>
      <c r="I139" s="2" t="s">
        <v>13</v>
      </c>
    </row>
    <row r="140" spans="1:9">
      <c r="A140" s="2" t="s">
        <v>75</v>
      </c>
      <c r="B140" s="23"/>
      <c r="C140" s="15">
        <f>SUM(C141:C237)</f>
        <v>0</v>
      </c>
      <c r="D140" s="7">
        <f>SUM(D141:D237)</f>
        <v>397723767</v>
      </c>
      <c r="E140" s="9">
        <v>7090.2</v>
      </c>
      <c r="F140" s="7">
        <f>+(C140*E140)+D140</f>
        <v>397723767</v>
      </c>
      <c r="G140" s="11"/>
      <c r="H140" s="2"/>
      <c r="I140" s="2"/>
    </row>
    <row r="141" spans="1:9">
      <c r="A141" s="2" t="s">
        <v>245</v>
      </c>
      <c r="B141" s="23" t="s">
        <v>60</v>
      </c>
      <c r="C141" s="15"/>
      <c r="D141" s="11">
        <v>581200</v>
      </c>
      <c r="E141" s="9"/>
      <c r="F141" s="7"/>
      <c r="G141" s="11"/>
      <c r="H141" s="2"/>
      <c r="I141" s="2" t="s">
        <v>13</v>
      </c>
    </row>
    <row r="142" spans="1:9">
      <c r="A142" s="2" t="s">
        <v>246</v>
      </c>
      <c r="B142" s="23" t="s">
        <v>60</v>
      </c>
      <c r="C142" s="15"/>
      <c r="D142" s="11">
        <v>776771</v>
      </c>
      <c r="E142" s="9"/>
      <c r="F142" s="7"/>
      <c r="G142" s="11"/>
      <c r="H142" s="2"/>
      <c r="I142" s="2" t="s">
        <v>13</v>
      </c>
    </row>
    <row r="143" spans="1:9">
      <c r="A143" s="2" t="s">
        <v>247</v>
      </c>
      <c r="B143" s="23" t="s">
        <v>60</v>
      </c>
      <c r="C143" s="15"/>
      <c r="D143" s="11">
        <v>1215428</v>
      </c>
      <c r="E143" s="9"/>
      <c r="F143" s="7"/>
      <c r="G143" s="11"/>
      <c r="H143" s="2"/>
      <c r="I143" s="2" t="s">
        <v>13</v>
      </c>
    </row>
    <row r="144" spans="1:9">
      <c r="A144" s="2" t="s">
        <v>248</v>
      </c>
      <c r="B144" s="23" t="s">
        <v>60</v>
      </c>
      <c r="C144" s="15"/>
      <c r="D144" s="11">
        <v>1357123</v>
      </c>
      <c r="E144" s="9"/>
      <c r="F144" s="7"/>
      <c r="G144" s="11"/>
      <c r="H144" s="2"/>
      <c r="I144" s="2" t="s">
        <v>13</v>
      </c>
    </row>
    <row r="145" spans="1:9">
      <c r="A145" s="2" t="s">
        <v>249</v>
      </c>
      <c r="B145" s="23" t="s">
        <v>60</v>
      </c>
      <c r="C145" s="15"/>
      <c r="D145" s="11">
        <v>2653579</v>
      </c>
      <c r="E145" s="9"/>
      <c r="F145" s="7"/>
      <c r="G145" s="11"/>
      <c r="H145" s="2"/>
      <c r="I145" s="2" t="s">
        <v>13</v>
      </c>
    </row>
    <row r="146" spans="1:9">
      <c r="A146" s="2" t="s">
        <v>250</v>
      </c>
      <c r="B146" s="23" t="s">
        <v>60</v>
      </c>
      <c r="C146" s="15"/>
      <c r="D146" s="11">
        <v>1643905</v>
      </c>
      <c r="E146" s="9"/>
      <c r="F146" s="7"/>
      <c r="G146" s="11"/>
      <c r="H146" s="2"/>
      <c r="I146" s="2" t="s">
        <v>13</v>
      </c>
    </row>
    <row r="147" spans="1:9">
      <c r="A147" s="2" t="s">
        <v>251</v>
      </c>
      <c r="B147" s="23" t="s">
        <v>60</v>
      </c>
      <c r="C147" s="15"/>
      <c r="D147" s="11">
        <v>2163590</v>
      </c>
      <c r="E147" s="9"/>
      <c r="F147" s="7"/>
      <c r="G147" s="11"/>
      <c r="H147" s="2"/>
      <c r="I147" s="2" t="s">
        <v>13</v>
      </c>
    </row>
    <row r="148" spans="1:9">
      <c r="A148" s="2" t="s">
        <v>252</v>
      </c>
      <c r="B148" s="23" t="s">
        <v>60</v>
      </c>
      <c r="C148" s="15"/>
      <c r="D148" s="11">
        <v>1909050</v>
      </c>
      <c r="E148" s="9"/>
      <c r="F148" s="7"/>
      <c r="G148" s="11"/>
      <c r="H148" s="2"/>
      <c r="I148" s="2" t="s">
        <v>13</v>
      </c>
    </row>
    <row r="149" spans="1:9">
      <c r="A149" s="2" t="s">
        <v>253</v>
      </c>
      <c r="B149" s="23" t="s">
        <v>60</v>
      </c>
      <c r="C149" s="15"/>
      <c r="D149" s="11">
        <v>2247800</v>
      </c>
      <c r="E149" s="9"/>
      <c r="F149" s="7"/>
      <c r="G149" s="11"/>
      <c r="H149" s="2"/>
      <c r="I149" s="2" t="s">
        <v>13</v>
      </c>
    </row>
    <row r="150" spans="1:9">
      <c r="A150" s="2" t="s">
        <v>254</v>
      </c>
      <c r="B150" s="23" t="s">
        <v>60</v>
      </c>
      <c r="C150" s="15"/>
      <c r="D150" s="11">
        <v>1654510</v>
      </c>
      <c r="E150" s="9"/>
      <c r="F150" s="7"/>
      <c r="G150" s="11"/>
      <c r="H150" s="2"/>
      <c r="I150" s="2" t="s">
        <v>13</v>
      </c>
    </row>
    <row r="151" spans="1:9">
      <c r="A151" s="2" t="s">
        <v>252</v>
      </c>
      <c r="B151" s="23" t="s">
        <v>60</v>
      </c>
      <c r="C151" s="15"/>
      <c r="D151" s="11">
        <v>2214285</v>
      </c>
      <c r="E151" s="9"/>
      <c r="F151" s="7"/>
      <c r="G151" s="11"/>
      <c r="H151" s="2"/>
      <c r="I151" s="2" t="s">
        <v>13</v>
      </c>
    </row>
    <row r="152" spans="1:9">
      <c r="A152" s="2" t="s">
        <v>255</v>
      </c>
      <c r="B152" s="23" t="s">
        <v>60</v>
      </c>
      <c r="C152" s="15"/>
      <c r="D152" s="11">
        <v>2507219</v>
      </c>
      <c r="E152" s="9"/>
      <c r="F152" s="7"/>
      <c r="G152" s="11"/>
      <c r="H152" s="2"/>
      <c r="I152" s="2" t="s">
        <v>13</v>
      </c>
    </row>
    <row r="153" spans="1:9">
      <c r="A153" s="2" t="s">
        <v>256</v>
      </c>
      <c r="B153" s="23" t="s">
        <v>60</v>
      </c>
      <c r="C153" s="15"/>
      <c r="D153" s="11">
        <v>2591217</v>
      </c>
      <c r="E153" s="9"/>
      <c r="F153" s="7"/>
      <c r="G153" s="11"/>
      <c r="H153" s="2"/>
      <c r="I153" s="2" t="s">
        <v>13</v>
      </c>
    </row>
    <row r="154" spans="1:9">
      <c r="A154" s="2" t="s">
        <v>257</v>
      </c>
      <c r="B154" s="23" t="s">
        <v>60</v>
      </c>
      <c r="C154" s="15"/>
      <c r="D154" s="11">
        <v>2392676</v>
      </c>
      <c r="E154" s="9"/>
      <c r="F154" s="7"/>
      <c r="G154" s="11"/>
      <c r="H154" s="2"/>
      <c r="I154" s="2" t="s">
        <v>13</v>
      </c>
    </row>
    <row r="155" spans="1:9">
      <c r="A155" s="2" t="s">
        <v>258</v>
      </c>
      <c r="B155" s="23" t="s">
        <v>60</v>
      </c>
      <c r="C155" s="15"/>
      <c r="D155" s="11">
        <v>2767062</v>
      </c>
      <c r="E155" s="9"/>
      <c r="F155" s="7"/>
      <c r="G155" s="11"/>
      <c r="H155" s="2"/>
      <c r="I155" s="2" t="s">
        <v>13</v>
      </c>
    </row>
    <row r="156" spans="1:9">
      <c r="A156" s="2" t="s">
        <v>259</v>
      </c>
      <c r="B156" s="23" t="s">
        <v>60</v>
      </c>
      <c r="C156" s="15"/>
      <c r="D156" s="11">
        <v>2768123</v>
      </c>
      <c r="E156" s="9"/>
      <c r="F156" s="7"/>
      <c r="G156" s="11"/>
      <c r="H156" s="2"/>
      <c r="I156" s="2" t="s">
        <v>13</v>
      </c>
    </row>
    <row r="157" spans="1:9">
      <c r="A157" s="2" t="s">
        <v>260</v>
      </c>
      <c r="B157" s="23" t="s">
        <v>60</v>
      </c>
      <c r="C157" s="15"/>
      <c r="D157" s="11">
        <v>2768123</v>
      </c>
      <c r="E157" s="9"/>
      <c r="F157" s="7"/>
      <c r="G157" s="11"/>
      <c r="H157" s="2"/>
      <c r="I157" s="2" t="s">
        <v>13</v>
      </c>
    </row>
    <row r="158" spans="1:9">
      <c r="A158" s="2" t="s">
        <v>255</v>
      </c>
      <c r="B158" s="23" t="s">
        <v>60</v>
      </c>
      <c r="C158" s="15"/>
      <c r="D158" s="11">
        <v>572715</v>
      </c>
      <c r="E158" s="9"/>
      <c r="F158" s="7"/>
      <c r="G158" s="11"/>
      <c r="H158" s="2"/>
      <c r="I158" s="2" t="s">
        <v>13</v>
      </c>
    </row>
    <row r="159" spans="1:9">
      <c r="A159" s="2" t="s">
        <v>261</v>
      </c>
      <c r="B159" s="23" t="s">
        <v>60</v>
      </c>
      <c r="C159" s="15"/>
      <c r="D159" s="11">
        <v>2434039</v>
      </c>
      <c r="E159" s="9"/>
      <c r="F159" s="7"/>
      <c r="G159" s="11"/>
      <c r="H159" s="2"/>
      <c r="I159" s="2" t="s">
        <v>13</v>
      </c>
    </row>
    <row r="160" spans="1:9">
      <c r="A160" s="2" t="s">
        <v>262</v>
      </c>
      <c r="B160" s="23" t="s">
        <v>60</v>
      </c>
      <c r="C160" s="15"/>
      <c r="D160" s="11">
        <v>2604368</v>
      </c>
      <c r="E160" s="9"/>
      <c r="F160" s="7"/>
      <c r="G160" s="11"/>
      <c r="H160" s="2"/>
      <c r="I160" s="2" t="s">
        <v>13</v>
      </c>
    </row>
    <row r="161" spans="1:9">
      <c r="A161" s="2" t="s">
        <v>263</v>
      </c>
      <c r="B161" s="23" t="s">
        <v>60</v>
      </c>
      <c r="C161" s="15"/>
      <c r="D161" s="11">
        <v>2698124</v>
      </c>
      <c r="E161" s="9"/>
      <c r="F161" s="7"/>
      <c r="G161" s="11"/>
      <c r="H161" s="2"/>
      <c r="I161" s="2" t="s">
        <v>13</v>
      </c>
    </row>
    <row r="162" spans="1:9">
      <c r="A162" s="2" t="s">
        <v>264</v>
      </c>
      <c r="B162" s="23" t="s">
        <v>60</v>
      </c>
      <c r="C162" s="15"/>
      <c r="D162" s="11">
        <v>2710851</v>
      </c>
      <c r="E162" s="9"/>
      <c r="F162" s="7"/>
      <c r="G162" s="11"/>
      <c r="H162" s="2"/>
      <c r="I162" s="2" t="s">
        <v>13</v>
      </c>
    </row>
    <row r="163" spans="1:9">
      <c r="A163" s="2" t="s">
        <v>265</v>
      </c>
      <c r="B163" s="23" t="s">
        <v>60</v>
      </c>
      <c r="C163" s="15"/>
      <c r="D163" s="11">
        <v>2881605</v>
      </c>
      <c r="E163" s="9"/>
      <c r="F163" s="7"/>
      <c r="G163" s="11"/>
      <c r="H163" s="2"/>
      <c r="I163" s="2" t="s">
        <v>13</v>
      </c>
    </row>
    <row r="164" spans="1:9">
      <c r="A164" s="2" t="s">
        <v>266</v>
      </c>
      <c r="B164" s="23" t="s">
        <v>60</v>
      </c>
      <c r="C164" s="15"/>
      <c r="D164" s="11">
        <v>2961149</v>
      </c>
      <c r="E164" s="9"/>
      <c r="F164" s="7"/>
      <c r="G164" s="11"/>
      <c r="H164" s="2"/>
      <c r="I164" s="2" t="s">
        <v>13</v>
      </c>
    </row>
    <row r="165" spans="1:9">
      <c r="A165" s="2" t="s">
        <v>267</v>
      </c>
      <c r="B165" s="23" t="s">
        <v>60</v>
      </c>
      <c r="C165" s="15"/>
      <c r="D165" s="11">
        <v>2348132</v>
      </c>
      <c r="E165" s="9"/>
      <c r="F165" s="7"/>
      <c r="G165" s="11"/>
      <c r="H165" s="2"/>
      <c r="I165" s="2" t="s">
        <v>13</v>
      </c>
    </row>
    <row r="166" spans="1:9">
      <c r="A166" s="2" t="s">
        <v>268</v>
      </c>
      <c r="B166" s="23" t="s">
        <v>60</v>
      </c>
      <c r="C166" s="15"/>
      <c r="D166" s="11">
        <v>2413887</v>
      </c>
      <c r="E166" s="9"/>
      <c r="F166" s="7"/>
      <c r="G166" s="11"/>
      <c r="H166" s="2"/>
      <c r="I166" s="2" t="s">
        <v>13</v>
      </c>
    </row>
    <row r="167" spans="1:9">
      <c r="A167" s="2" t="s">
        <v>269</v>
      </c>
      <c r="B167" s="23" t="s">
        <v>60</v>
      </c>
      <c r="C167" s="15"/>
      <c r="D167" s="11">
        <v>2469038</v>
      </c>
      <c r="E167" s="9"/>
      <c r="F167" s="7"/>
      <c r="G167" s="11"/>
      <c r="H167" s="2"/>
      <c r="I167" s="2" t="s">
        <v>13</v>
      </c>
    </row>
    <row r="168" spans="1:9">
      <c r="A168" s="2" t="s">
        <v>270</v>
      </c>
      <c r="B168" s="23" t="s">
        <v>60</v>
      </c>
      <c r="C168" s="15"/>
      <c r="D168" s="11">
        <v>2521219</v>
      </c>
      <c r="E168" s="9"/>
      <c r="F168" s="7"/>
      <c r="G168" s="11"/>
      <c r="H168" s="2"/>
      <c r="I168" s="2" t="s">
        <v>13</v>
      </c>
    </row>
    <row r="169" spans="1:9">
      <c r="A169" s="2" t="s">
        <v>271</v>
      </c>
      <c r="B169" s="23" t="s">
        <v>60</v>
      </c>
      <c r="C169" s="15"/>
      <c r="D169" s="11">
        <v>2685397</v>
      </c>
      <c r="E169" s="9"/>
      <c r="F169" s="7"/>
      <c r="G169" s="11"/>
      <c r="H169" s="2"/>
      <c r="I169" s="2" t="s">
        <v>13</v>
      </c>
    </row>
    <row r="170" spans="1:9">
      <c r="A170" s="2" t="s">
        <v>272</v>
      </c>
      <c r="B170" s="23" t="s">
        <v>60</v>
      </c>
      <c r="C170" s="15"/>
      <c r="D170" s="11">
        <v>2730397</v>
      </c>
      <c r="E170" s="9"/>
      <c r="F170" s="7"/>
      <c r="G170" s="11"/>
      <c r="H170" s="2"/>
      <c r="I170" s="2" t="s">
        <v>13</v>
      </c>
    </row>
    <row r="171" spans="1:9">
      <c r="A171" s="2" t="s">
        <v>273</v>
      </c>
      <c r="B171" s="23" t="s">
        <v>60</v>
      </c>
      <c r="C171" s="15"/>
      <c r="D171" s="11">
        <v>2734184</v>
      </c>
      <c r="E171" s="9"/>
      <c r="F171" s="7"/>
      <c r="G171" s="11"/>
      <c r="H171" s="2"/>
      <c r="I171" s="2" t="s">
        <v>13</v>
      </c>
    </row>
    <row r="172" spans="1:9">
      <c r="A172" s="2" t="s">
        <v>274</v>
      </c>
      <c r="B172" s="23" t="s">
        <v>60</v>
      </c>
      <c r="C172" s="15"/>
      <c r="D172" s="11">
        <v>2740547</v>
      </c>
      <c r="E172" s="9"/>
      <c r="F172" s="7"/>
      <c r="G172" s="11"/>
      <c r="H172" s="2"/>
      <c r="I172" s="2" t="s">
        <v>13</v>
      </c>
    </row>
    <row r="173" spans="1:9">
      <c r="A173" s="2" t="s">
        <v>275</v>
      </c>
      <c r="B173" s="23" t="s">
        <v>60</v>
      </c>
      <c r="C173" s="15"/>
      <c r="D173" s="11">
        <v>2884786</v>
      </c>
      <c r="E173" s="9"/>
      <c r="F173" s="7"/>
      <c r="G173" s="11"/>
      <c r="H173" s="2"/>
      <c r="I173" s="2" t="s">
        <v>13</v>
      </c>
    </row>
    <row r="174" spans="1:9">
      <c r="A174" s="2" t="s">
        <v>276</v>
      </c>
      <c r="B174" s="23" t="s">
        <v>60</v>
      </c>
      <c r="C174" s="15"/>
      <c r="D174" s="11">
        <v>305448</v>
      </c>
      <c r="E174" s="9"/>
      <c r="F174" s="7"/>
      <c r="G174" s="11"/>
      <c r="H174" s="2"/>
      <c r="I174" s="2" t="s">
        <v>13</v>
      </c>
    </row>
    <row r="175" spans="1:9">
      <c r="A175" s="2" t="s">
        <v>277</v>
      </c>
      <c r="B175" s="23" t="s">
        <v>60</v>
      </c>
      <c r="C175" s="15"/>
      <c r="D175" s="11">
        <v>1822082</v>
      </c>
      <c r="E175" s="9"/>
      <c r="F175" s="7"/>
      <c r="G175" s="11"/>
      <c r="H175" s="2"/>
      <c r="I175" s="2" t="s">
        <v>13</v>
      </c>
    </row>
    <row r="176" spans="1:9">
      <c r="A176" s="2" t="s">
        <v>278</v>
      </c>
      <c r="B176" s="23" t="s">
        <v>60</v>
      </c>
      <c r="C176" s="15"/>
      <c r="D176" s="11">
        <v>2212165</v>
      </c>
      <c r="E176" s="9"/>
      <c r="F176" s="7"/>
      <c r="G176" s="11"/>
      <c r="H176" s="2"/>
      <c r="I176" s="2" t="s">
        <v>13</v>
      </c>
    </row>
    <row r="177" spans="1:9">
      <c r="A177" s="2" t="s">
        <v>269</v>
      </c>
      <c r="B177" s="23" t="s">
        <v>60</v>
      </c>
      <c r="C177" s="15"/>
      <c r="D177" s="11">
        <v>2263709</v>
      </c>
      <c r="E177" s="9"/>
      <c r="F177" s="7"/>
      <c r="G177" s="11"/>
      <c r="H177" s="2"/>
      <c r="I177" s="2" t="s">
        <v>13</v>
      </c>
    </row>
    <row r="178" spans="1:9">
      <c r="A178" s="2" t="s">
        <v>279</v>
      </c>
      <c r="B178" s="23" t="s">
        <v>60</v>
      </c>
      <c r="C178" s="15"/>
      <c r="D178" s="11">
        <v>2618156</v>
      </c>
      <c r="E178" s="9"/>
      <c r="F178" s="7"/>
      <c r="G178" s="11"/>
      <c r="H178" s="2"/>
      <c r="I178" s="2" t="s">
        <v>13</v>
      </c>
    </row>
    <row r="179" spans="1:9">
      <c r="A179" s="2" t="s">
        <v>280</v>
      </c>
      <c r="B179" s="23" t="s">
        <v>60</v>
      </c>
      <c r="C179" s="15"/>
      <c r="D179" s="11">
        <v>2665670</v>
      </c>
      <c r="E179" s="9"/>
      <c r="F179" s="7"/>
      <c r="G179" s="11"/>
      <c r="H179" s="2"/>
      <c r="I179" s="2" t="s">
        <v>13</v>
      </c>
    </row>
    <row r="180" spans="1:9">
      <c r="A180" s="2" t="s">
        <v>281</v>
      </c>
      <c r="B180" s="23" t="s">
        <v>60</v>
      </c>
      <c r="C180" s="15"/>
      <c r="D180" s="11">
        <v>2723578</v>
      </c>
      <c r="E180" s="9"/>
      <c r="F180" s="7"/>
      <c r="G180" s="11"/>
      <c r="H180" s="2"/>
      <c r="I180" s="2" t="s">
        <v>13</v>
      </c>
    </row>
    <row r="181" spans="1:9">
      <c r="A181" s="2" t="s">
        <v>282</v>
      </c>
      <c r="B181" s="23" t="s">
        <v>60</v>
      </c>
      <c r="C181" s="15"/>
      <c r="D181" s="11">
        <v>2837060</v>
      </c>
      <c r="E181" s="9"/>
      <c r="F181" s="7"/>
      <c r="G181" s="11"/>
      <c r="H181" s="2"/>
      <c r="I181" s="2" t="s">
        <v>13</v>
      </c>
    </row>
    <row r="182" spans="1:9">
      <c r="A182" s="2" t="s">
        <v>283</v>
      </c>
      <c r="B182" s="23" t="s">
        <v>60</v>
      </c>
      <c r="C182" s="15"/>
      <c r="D182" s="11">
        <v>2884786</v>
      </c>
      <c r="E182" s="9"/>
      <c r="F182" s="7"/>
      <c r="G182" s="11"/>
      <c r="H182" s="2"/>
      <c r="I182" s="2" t="s">
        <v>13</v>
      </c>
    </row>
    <row r="183" spans="1:9">
      <c r="A183" s="2" t="s">
        <v>284</v>
      </c>
      <c r="B183" s="23" t="s">
        <v>60</v>
      </c>
      <c r="C183" s="15"/>
      <c r="D183" s="11">
        <v>2959027</v>
      </c>
      <c r="E183" s="9"/>
      <c r="F183" s="7"/>
      <c r="G183" s="11"/>
      <c r="H183" s="2"/>
      <c r="I183" s="2" t="s">
        <v>13</v>
      </c>
    </row>
    <row r="184" spans="1:9">
      <c r="A184" s="2" t="s">
        <v>285</v>
      </c>
      <c r="B184" s="23" t="s">
        <v>60</v>
      </c>
      <c r="C184" s="15"/>
      <c r="D184" s="11">
        <v>2021472</v>
      </c>
      <c r="E184" s="9"/>
      <c r="F184" s="7"/>
      <c r="G184" s="11"/>
      <c r="H184" s="2"/>
      <c r="I184" s="2" t="s">
        <v>13</v>
      </c>
    </row>
    <row r="185" spans="1:9">
      <c r="A185" s="2" t="s">
        <v>286</v>
      </c>
      <c r="B185" s="23" t="s">
        <v>60</v>
      </c>
      <c r="C185" s="15"/>
      <c r="D185" s="11">
        <v>2125409</v>
      </c>
      <c r="E185" s="9"/>
      <c r="F185" s="7"/>
      <c r="G185" s="11"/>
      <c r="H185" s="2"/>
      <c r="I185" s="2" t="s">
        <v>13</v>
      </c>
    </row>
    <row r="186" spans="1:9">
      <c r="A186" s="2" t="s">
        <v>287</v>
      </c>
      <c r="B186" s="23" t="s">
        <v>60</v>
      </c>
      <c r="C186" s="15"/>
      <c r="D186" s="11">
        <v>2535855</v>
      </c>
      <c r="E186" s="9"/>
      <c r="F186" s="7"/>
      <c r="G186" s="11"/>
      <c r="H186" s="2"/>
      <c r="I186" s="2" t="s">
        <v>13</v>
      </c>
    </row>
    <row r="187" spans="1:9">
      <c r="A187" s="2" t="s">
        <v>288</v>
      </c>
      <c r="B187" s="23" t="s">
        <v>60</v>
      </c>
      <c r="C187" s="15"/>
      <c r="D187" s="11">
        <v>2863575</v>
      </c>
      <c r="E187" s="9"/>
      <c r="F187" s="7"/>
      <c r="G187" s="11"/>
      <c r="H187" s="2"/>
      <c r="I187" s="2" t="s">
        <v>13</v>
      </c>
    </row>
    <row r="188" spans="1:9">
      <c r="A188" s="2" t="s">
        <v>289</v>
      </c>
      <c r="B188" s="23" t="s">
        <v>60</v>
      </c>
      <c r="C188" s="15"/>
      <c r="D188" s="11">
        <v>2932513</v>
      </c>
      <c r="E188" s="9"/>
      <c r="F188" s="7"/>
      <c r="G188" s="11"/>
      <c r="H188" s="2"/>
      <c r="I188" s="2" t="s">
        <v>13</v>
      </c>
    </row>
    <row r="189" spans="1:9">
      <c r="A189" s="2" t="s">
        <v>290</v>
      </c>
      <c r="B189" s="23" t="s">
        <v>60</v>
      </c>
      <c r="C189" s="15"/>
      <c r="D189" s="11">
        <v>3048116</v>
      </c>
      <c r="E189" s="9"/>
      <c r="F189" s="7"/>
      <c r="G189" s="11"/>
      <c r="H189" s="2"/>
      <c r="I189" s="2" t="s">
        <v>13</v>
      </c>
    </row>
    <row r="190" spans="1:9">
      <c r="A190" s="2" t="s">
        <v>291</v>
      </c>
      <c r="B190" s="23" t="s">
        <v>60</v>
      </c>
      <c r="C190" s="15"/>
      <c r="D190" s="11">
        <v>2405403</v>
      </c>
      <c r="E190" s="9"/>
      <c r="F190" s="7"/>
      <c r="G190" s="11"/>
      <c r="H190" s="2"/>
      <c r="I190" s="2" t="s">
        <v>13</v>
      </c>
    </row>
    <row r="191" spans="1:9">
      <c r="A191" s="2" t="s">
        <v>292</v>
      </c>
      <c r="B191" s="23" t="s">
        <v>60</v>
      </c>
      <c r="C191" s="15"/>
      <c r="D191" s="11">
        <v>2443584</v>
      </c>
      <c r="E191" s="9"/>
      <c r="F191" s="7"/>
      <c r="G191" s="11"/>
      <c r="H191" s="2"/>
      <c r="I191" s="2" t="s">
        <v>13</v>
      </c>
    </row>
    <row r="192" spans="1:9">
      <c r="A192" s="2" t="s">
        <v>293</v>
      </c>
      <c r="B192" s="23" t="s">
        <v>60</v>
      </c>
      <c r="C192" s="15"/>
      <c r="D192" s="11">
        <v>2672670</v>
      </c>
      <c r="E192" s="9"/>
      <c r="F192" s="7"/>
      <c r="G192" s="11"/>
      <c r="H192" s="2"/>
      <c r="I192" s="2" t="s">
        <v>13</v>
      </c>
    </row>
    <row r="193" spans="1:9">
      <c r="A193" s="2" t="s">
        <v>294</v>
      </c>
      <c r="B193" s="23" t="s">
        <v>60</v>
      </c>
      <c r="C193" s="15"/>
      <c r="D193" s="11">
        <v>2519946</v>
      </c>
      <c r="E193" s="9"/>
      <c r="F193" s="7"/>
      <c r="G193" s="11"/>
      <c r="H193" s="2"/>
      <c r="I193" s="2" t="s">
        <v>13</v>
      </c>
    </row>
    <row r="194" spans="1:9">
      <c r="A194" s="2" t="s">
        <v>295</v>
      </c>
      <c r="B194" s="23" t="s">
        <v>60</v>
      </c>
      <c r="C194" s="15"/>
      <c r="D194" s="11">
        <v>2825394</v>
      </c>
      <c r="E194" s="9"/>
      <c r="F194" s="7"/>
      <c r="G194" s="11"/>
      <c r="H194" s="2"/>
      <c r="I194" s="2" t="s">
        <v>13</v>
      </c>
    </row>
    <row r="195" spans="1:9">
      <c r="A195" s="2" t="s">
        <v>296</v>
      </c>
      <c r="B195" s="23" t="s">
        <v>60</v>
      </c>
      <c r="C195" s="15"/>
      <c r="D195" s="11">
        <v>2886908</v>
      </c>
      <c r="E195" s="9"/>
      <c r="F195" s="7"/>
      <c r="G195" s="11"/>
      <c r="H195" s="2"/>
      <c r="I195" s="2" t="s">
        <v>13</v>
      </c>
    </row>
    <row r="196" spans="1:9">
      <c r="A196" s="2" t="s">
        <v>297</v>
      </c>
      <c r="B196" s="23" t="s">
        <v>60</v>
      </c>
      <c r="C196" s="15"/>
      <c r="D196" s="11">
        <v>1884869</v>
      </c>
      <c r="E196" s="9"/>
      <c r="F196" s="7"/>
      <c r="G196" s="11"/>
      <c r="H196" s="2"/>
      <c r="I196" s="2" t="s">
        <v>13</v>
      </c>
    </row>
    <row r="197" spans="1:9">
      <c r="A197" s="2" t="s">
        <v>298</v>
      </c>
      <c r="B197" s="23" t="s">
        <v>60</v>
      </c>
      <c r="C197" s="15"/>
      <c r="D197" s="11">
        <v>2454190</v>
      </c>
      <c r="E197" s="9"/>
      <c r="F197" s="7"/>
      <c r="G197" s="11"/>
      <c r="H197" s="2"/>
      <c r="I197" s="2" t="s">
        <v>13</v>
      </c>
    </row>
    <row r="198" spans="1:9">
      <c r="A198" s="2" t="s">
        <v>299</v>
      </c>
      <c r="B198" s="23" t="s">
        <v>60</v>
      </c>
      <c r="C198" s="15"/>
      <c r="D198" s="11">
        <v>2505098</v>
      </c>
      <c r="E198" s="9"/>
      <c r="F198" s="7"/>
      <c r="G198" s="11"/>
      <c r="H198" s="2"/>
      <c r="I198" s="2" t="s">
        <v>13</v>
      </c>
    </row>
    <row r="199" spans="1:9">
      <c r="A199" s="2" t="s">
        <v>300</v>
      </c>
      <c r="B199" s="23" t="s">
        <v>60</v>
      </c>
      <c r="C199" s="15"/>
      <c r="D199" s="11">
        <v>2182256</v>
      </c>
      <c r="E199" s="9"/>
      <c r="F199" s="7"/>
      <c r="G199" s="11"/>
      <c r="H199" s="2"/>
      <c r="I199" s="2" t="s">
        <v>13</v>
      </c>
    </row>
    <row r="200" spans="1:9">
      <c r="A200" s="2" t="s">
        <v>301</v>
      </c>
      <c r="B200" s="23" t="s">
        <v>60</v>
      </c>
      <c r="C200" s="15"/>
      <c r="D200" s="11">
        <v>2350889</v>
      </c>
      <c r="E200" s="9"/>
      <c r="F200" s="7"/>
      <c r="G200" s="11"/>
      <c r="H200" s="2"/>
      <c r="I200" s="2" t="s">
        <v>13</v>
      </c>
    </row>
    <row r="201" spans="1:9">
      <c r="A201" s="2" t="s">
        <v>302</v>
      </c>
      <c r="B201" s="23" t="s">
        <v>60</v>
      </c>
      <c r="C201" s="15"/>
      <c r="D201" s="11">
        <v>2714033</v>
      </c>
      <c r="E201" s="9"/>
      <c r="F201" s="7"/>
      <c r="G201" s="11"/>
      <c r="H201" s="2"/>
      <c r="I201" s="2" t="s">
        <v>13</v>
      </c>
    </row>
    <row r="202" spans="1:9">
      <c r="A202" s="2" t="s">
        <v>300</v>
      </c>
      <c r="B202" s="23" t="s">
        <v>60</v>
      </c>
      <c r="C202" s="15"/>
      <c r="D202" s="11">
        <v>2176317</v>
      </c>
      <c r="E202" s="9"/>
      <c r="F202" s="7"/>
      <c r="G202" s="11"/>
      <c r="H202" s="2"/>
      <c r="I202" s="2" t="s">
        <v>13</v>
      </c>
    </row>
    <row r="203" spans="1:9">
      <c r="A203" s="2" t="s">
        <v>303</v>
      </c>
      <c r="B203" s="23" t="s">
        <v>60</v>
      </c>
      <c r="C203" s="15"/>
      <c r="D203" s="11">
        <v>2425554</v>
      </c>
      <c r="E203" s="9"/>
      <c r="F203" s="7"/>
      <c r="G203" s="11"/>
      <c r="H203" s="2"/>
      <c r="I203" s="2" t="s">
        <v>13</v>
      </c>
    </row>
    <row r="204" spans="1:9">
      <c r="A204" s="2" t="s">
        <v>304</v>
      </c>
      <c r="B204" s="23" t="s">
        <v>60</v>
      </c>
      <c r="C204" s="15"/>
      <c r="D204" s="11">
        <v>2863575</v>
      </c>
      <c r="E204" s="9"/>
      <c r="F204" s="7"/>
      <c r="G204" s="11"/>
      <c r="H204" s="2"/>
      <c r="I204" s="2" t="s">
        <v>13</v>
      </c>
    </row>
    <row r="205" spans="1:9">
      <c r="A205" s="2" t="s">
        <v>301</v>
      </c>
      <c r="B205" s="23" t="s">
        <v>60</v>
      </c>
      <c r="C205" s="15"/>
      <c r="D205" s="11">
        <v>572715</v>
      </c>
      <c r="E205" s="9"/>
      <c r="F205" s="7"/>
      <c r="G205" s="11"/>
      <c r="H205" s="2"/>
      <c r="I205" s="2" t="s">
        <v>13</v>
      </c>
    </row>
    <row r="206" spans="1:9">
      <c r="A206" s="2" t="s">
        <v>305</v>
      </c>
      <c r="B206" s="23" t="s">
        <v>60</v>
      </c>
      <c r="C206" s="15"/>
      <c r="D206" s="11">
        <v>2733124</v>
      </c>
      <c r="E206" s="9"/>
      <c r="F206" s="7"/>
      <c r="G206" s="11"/>
      <c r="H206" s="2"/>
      <c r="I206" s="2" t="s">
        <v>13</v>
      </c>
    </row>
    <row r="207" spans="1:9">
      <c r="A207" s="2" t="s">
        <v>306</v>
      </c>
      <c r="B207" s="23" t="s">
        <v>60</v>
      </c>
      <c r="C207" s="15"/>
      <c r="D207" s="11">
        <v>2558127</v>
      </c>
      <c r="E207" s="9"/>
      <c r="F207" s="7"/>
      <c r="G207" s="11"/>
      <c r="H207" s="2"/>
      <c r="I207" s="2" t="s">
        <v>13</v>
      </c>
    </row>
    <row r="208" spans="1:9">
      <c r="A208" s="2" t="s">
        <v>307</v>
      </c>
      <c r="B208" s="23" t="s">
        <v>60</v>
      </c>
      <c r="C208" s="15"/>
      <c r="D208" s="11">
        <v>2698124</v>
      </c>
      <c r="E208" s="9"/>
      <c r="F208" s="7"/>
      <c r="G208" s="11"/>
      <c r="H208" s="2"/>
      <c r="I208" s="2" t="s">
        <v>13</v>
      </c>
    </row>
    <row r="209" spans="1:9">
      <c r="A209" s="2" t="s">
        <v>308</v>
      </c>
      <c r="B209" s="23" t="s">
        <v>60</v>
      </c>
      <c r="C209" s="15"/>
      <c r="D209" s="11">
        <v>2619641</v>
      </c>
      <c r="E209" s="9"/>
      <c r="F209" s="7"/>
      <c r="G209" s="11"/>
      <c r="H209" s="2"/>
      <c r="I209" s="2" t="s">
        <v>13</v>
      </c>
    </row>
    <row r="210" spans="1:9">
      <c r="A210" s="2" t="s">
        <v>309</v>
      </c>
      <c r="B210" s="23" t="s">
        <v>60</v>
      </c>
      <c r="C210" s="15"/>
      <c r="D210" s="11">
        <v>2210468</v>
      </c>
      <c r="E210" s="9"/>
      <c r="F210" s="7"/>
      <c r="G210" s="11"/>
      <c r="H210" s="2"/>
      <c r="I210" s="2" t="s">
        <v>13</v>
      </c>
    </row>
    <row r="211" spans="1:9">
      <c r="A211" s="2" t="s">
        <v>310</v>
      </c>
      <c r="B211" s="23" t="s">
        <v>60</v>
      </c>
      <c r="C211" s="15"/>
      <c r="D211" s="11">
        <v>2405403</v>
      </c>
      <c r="E211" s="9"/>
      <c r="F211" s="7"/>
      <c r="G211" s="11"/>
      <c r="H211" s="2"/>
      <c r="I211" s="2" t="s">
        <v>13</v>
      </c>
    </row>
    <row r="212" spans="1:9">
      <c r="A212" s="2" t="s">
        <v>311</v>
      </c>
      <c r="B212" s="23" t="s">
        <v>60</v>
      </c>
      <c r="C212" s="15"/>
      <c r="D212" s="11">
        <v>2535218</v>
      </c>
      <c r="E212" s="9"/>
      <c r="F212" s="7"/>
      <c r="G212" s="11"/>
      <c r="H212" s="2"/>
      <c r="I212" s="2" t="s">
        <v>13</v>
      </c>
    </row>
    <row r="213" spans="1:9">
      <c r="A213" s="2" t="s">
        <v>312</v>
      </c>
      <c r="B213" s="23" t="s">
        <v>60</v>
      </c>
      <c r="C213" s="15"/>
      <c r="D213" s="11">
        <v>2378465</v>
      </c>
      <c r="E213" s="9"/>
      <c r="F213" s="7"/>
      <c r="G213" s="11"/>
      <c r="H213" s="2"/>
      <c r="I213" s="2" t="s">
        <v>13</v>
      </c>
    </row>
    <row r="214" spans="1:9">
      <c r="A214" s="2" t="s">
        <v>313</v>
      </c>
      <c r="B214" s="23" t="s">
        <v>60</v>
      </c>
      <c r="C214" s="15"/>
      <c r="D214" s="11">
        <v>2304860</v>
      </c>
      <c r="E214" s="9"/>
      <c r="F214" s="7"/>
      <c r="G214" s="11"/>
      <c r="H214" s="2"/>
      <c r="I214" s="2" t="s">
        <v>13</v>
      </c>
    </row>
    <row r="215" spans="1:9">
      <c r="A215" s="2" t="s">
        <v>314</v>
      </c>
      <c r="B215" s="23" t="s">
        <v>60</v>
      </c>
      <c r="C215" s="15"/>
      <c r="D215" s="11">
        <v>2671933</v>
      </c>
      <c r="E215" s="9"/>
      <c r="F215" s="7"/>
      <c r="G215" s="11"/>
      <c r="H215" s="2"/>
      <c r="I215" s="2" t="s">
        <v>13</v>
      </c>
    </row>
    <row r="216" spans="1:9">
      <c r="A216" s="2" t="s">
        <v>315</v>
      </c>
      <c r="B216" s="23" t="s">
        <v>60</v>
      </c>
      <c r="C216" s="15"/>
      <c r="D216" s="11">
        <v>3043640</v>
      </c>
      <c r="E216" s="9"/>
      <c r="F216" s="7"/>
      <c r="G216" s="11"/>
      <c r="H216" s="2"/>
      <c r="I216" s="2" t="s">
        <v>13</v>
      </c>
    </row>
    <row r="217" spans="1:9">
      <c r="A217" s="2" t="s">
        <v>316</v>
      </c>
      <c r="B217" s="23" t="s">
        <v>60</v>
      </c>
      <c r="C217" s="15"/>
      <c r="D217" s="11">
        <v>3380965</v>
      </c>
      <c r="E217" s="9"/>
      <c r="F217" s="7"/>
      <c r="G217" s="11"/>
      <c r="H217" s="2"/>
      <c r="I217" s="2" t="s">
        <v>13</v>
      </c>
    </row>
    <row r="218" spans="1:9">
      <c r="A218" s="2" t="s">
        <v>317</v>
      </c>
      <c r="B218" s="23" t="s">
        <v>60</v>
      </c>
      <c r="C218" s="15"/>
      <c r="D218" s="11">
        <v>2210255</v>
      </c>
      <c r="E218" s="9"/>
      <c r="F218" s="7"/>
      <c r="G218" s="11"/>
      <c r="H218" s="2"/>
      <c r="I218" s="2" t="s">
        <v>13</v>
      </c>
    </row>
    <row r="219" spans="1:9">
      <c r="A219" s="2" t="s">
        <v>318</v>
      </c>
      <c r="B219" s="23" t="s">
        <v>60</v>
      </c>
      <c r="C219" s="15"/>
      <c r="D219" s="11">
        <v>2354495</v>
      </c>
      <c r="E219" s="9"/>
      <c r="F219" s="7"/>
      <c r="G219" s="11"/>
      <c r="H219" s="2"/>
      <c r="I219" s="2" t="s">
        <v>13</v>
      </c>
    </row>
    <row r="220" spans="1:9">
      <c r="A220" s="2" t="s">
        <v>319</v>
      </c>
      <c r="B220" s="23" t="s">
        <v>60</v>
      </c>
      <c r="C220" s="15"/>
      <c r="D220" s="11">
        <v>2522663</v>
      </c>
      <c r="E220" s="9"/>
      <c r="F220" s="7"/>
      <c r="G220" s="11"/>
      <c r="H220" s="2"/>
      <c r="I220" s="2" t="s">
        <v>13</v>
      </c>
    </row>
    <row r="221" spans="1:9">
      <c r="A221" s="2" t="s">
        <v>320</v>
      </c>
      <c r="B221" s="23" t="s">
        <v>60</v>
      </c>
      <c r="C221" s="15"/>
      <c r="D221" s="11">
        <v>2895838</v>
      </c>
      <c r="E221" s="9"/>
      <c r="F221" s="7"/>
      <c r="G221" s="11"/>
      <c r="H221" s="2"/>
      <c r="I221" s="2" t="s">
        <v>13</v>
      </c>
    </row>
    <row r="222" spans="1:9">
      <c r="A222" s="2" t="s">
        <v>321</v>
      </c>
      <c r="B222" s="23" t="s">
        <v>60</v>
      </c>
      <c r="C222" s="15"/>
      <c r="D222" s="11">
        <v>3213535</v>
      </c>
      <c r="E222" s="9"/>
      <c r="F222" s="7"/>
      <c r="G222" s="11"/>
      <c r="H222" s="2"/>
      <c r="I222" s="2" t="s">
        <v>13</v>
      </c>
    </row>
    <row r="223" spans="1:9">
      <c r="A223" s="2" t="s">
        <v>322</v>
      </c>
      <c r="B223" s="23" t="s">
        <v>60</v>
      </c>
      <c r="C223" s="15"/>
      <c r="D223" s="11">
        <v>2806276</v>
      </c>
      <c r="E223" s="9"/>
      <c r="F223" s="7"/>
      <c r="G223" s="11"/>
      <c r="H223" s="2"/>
      <c r="I223" s="2" t="s">
        <v>13</v>
      </c>
    </row>
    <row r="224" spans="1:9">
      <c r="A224" s="2" t="s">
        <v>323</v>
      </c>
      <c r="B224" s="23" t="s">
        <v>60</v>
      </c>
      <c r="C224" s="15"/>
      <c r="D224" s="11">
        <v>2734184</v>
      </c>
      <c r="E224" s="9"/>
      <c r="F224" s="7"/>
      <c r="G224" s="11"/>
      <c r="H224" s="2"/>
      <c r="I224" s="2" t="s">
        <v>13</v>
      </c>
    </row>
    <row r="225" spans="1:9">
      <c r="A225" s="2" t="s">
        <v>324</v>
      </c>
      <c r="B225" s="23" t="s">
        <v>60</v>
      </c>
      <c r="C225" s="15"/>
      <c r="D225" s="11">
        <v>2457233</v>
      </c>
      <c r="E225" s="9"/>
      <c r="F225" s="7"/>
      <c r="G225" s="11"/>
      <c r="H225" s="2"/>
      <c r="I225" s="2" t="s">
        <v>13</v>
      </c>
    </row>
    <row r="226" spans="1:9">
      <c r="A226" s="2" t="s">
        <v>325</v>
      </c>
      <c r="B226" s="23" t="s">
        <v>60</v>
      </c>
      <c r="C226" s="15"/>
      <c r="D226" s="11">
        <v>2361707</v>
      </c>
      <c r="E226" s="9"/>
      <c r="F226" s="7"/>
      <c r="G226" s="11"/>
      <c r="H226" s="2"/>
      <c r="I226" s="2" t="s">
        <v>13</v>
      </c>
    </row>
    <row r="227" spans="1:9">
      <c r="A227" s="2" t="s">
        <v>326</v>
      </c>
      <c r="B227" s="23" t="s">
        <v>60</v>
      </c>
      <c r="C227" s="15"/>
      <c r="D227" s="11">
        <v>2405403</v>
      </c>
      <c r="E227" s="9"/>
      <c r="F227" s="7"/>
      <c r="G227" s="11"/>
      <c r="H227" s="2"/>
      <c r="I227" s="2" t="s">
        <v>13</v>
      </c>
    </row>
    <row r="228" spans="1:9">
      <c r="A228" s="2" t="s">
        <v>327</v>
      </c>
      <c r="B228" s="23" t="s">
        <v>60</v>
      </c>
      <c r="C228" s="15"/>
      <c r="D228" s="11">
        <v>2970473</v>
      </c>
      <c r="E228" s="9"/>
      <c r="F228" s="7"/>
      <c r="G228" s="11"/>
      <c r="H228" s="2"/>
      <c r="I228" s="2" t="s">
        <v>13</v>
      </c>
    </row>
    <row r="229" spans="1:9">
      <c r="A229" s="2" t="s">
        <v>328</v>
      </c>
      <c r="B229" s="23" t="s">
        <v>60</v>
      </c>
      <c r="C229" s="15"/>
      <c r="D229" s="11">
        <v>3115734</v>
      </c>
      <c r="E229" s="9"/>
      <c r="F229" s="7"/>
      <c r="G229" s="11"/>
      <c r="H229" s="2"/>
      <c r="I229" s="2" t="s">
        <v>13</v>
      </c>
    </row>
    <row r="230" spans="1:9">
      <c r="A230" s="2" t="s">
        <v>328</v>
      </c>
      <c r="B230" s="23" t="s">
        <v>60</v>
      </c>
      <c r="C230" s="15"/>
      <c r="D230" s="11">
        <v>2685397</v>
      </c>
      <c r="E230" s="9"/>
      <c r="F230" s="7"/>
      <c r="G230" s="11"/>
      <c r="H230" s="2"/>
      <c r="I230" s="2" t="s">
        <v>13</v>
      </c>
    </row>
    <row r="231" spans="1:9">
      <c r="A231" s="2" t="s">
        <v>328</v>
      </c>
      <c r="B231" s="23" t="s">
        <v>60</v>
      </c>
      <c r="C231" s="15"/>
      <c r="D231" s="11">
        <v>2558127</v>
      </c>
      <c r="E231" s="9"/>
      <c r="F231" s="7"/>
      <c r="G231" s="11"/>
      <c r="H231" s="2"/>
      <c r="I231" s="2" t="s">
        <v>13</v>
      </c>
    </row>
    <row r="232" spans="1:9">
      <c r="A232" s="2" t="s">
        <v>329</v>
      </c>
      <c r="B232" s="23" t="s">
        <v>60</v>
      </c>
      <c r="C232" s="15"/>
      <c r="D232" s="11">
        <v>3900000</v>
      </c>
      <c r="E232" s="9"/>
      <c r="F232" s="7"/>
      <c r="G232" s="11"/>
      <c r="H232" s="2"/>
      <c r="I232" s="2" t="s">
        <v>13</v>
      </c>
    </row>
    <row r="233" spans="1:9">
      <c r="A233" s="2" t="s">
        <v>330</v>
      </c>
      <c r="B233" s="23" t="s">
        <v>60</v>
      </c>
      <c r="C233" s="15"/>
      <c r="D233" s="11">
        <v>16363636</v>
      </c>
      <c r="E233" s="9"/>
      <c r="F233" s="7"/>
      <c r="G233" s="11"/>
      <c r="H233" s="2"/>
      <c r="I233" s="2" t="s">
        <v>13</v>
      </c>
    </row>
    <row r="234" spans="1:9">
      <c r="A234" s="2" t="s">
        <v>331</v>
      </c>
      <c r="B234" s="23" t="s">
        <v>60</v>
      </c>
      <c r="C234" s="15"/>
      <c r="D234" s="11">
        <v>16500000</v>
      </c>
      <c r="E234" s="9"/>
      <c r="F234" s="7"/>
      <c r="G234" s="11"/>
      <c r="H234" s="2"/>
      <c r="I234" s="2" t="s">
        <v>13</v>
      </c>
    </row>
    <row r="235" spans="1:9">
      <c r="A235" s="2" t="s">
        <v>187</v>
      </c>
      <c r="B235" s="23" t="s">
        <v>60</v>
      </c>
      <c r="C235" s="15"/>
      <c r="D235" s="11">
        <v>50883879</v>
      </c>
      <c r="E235" s="9"/>
      <c r="F235" s="7"/>
      <c r="G235" s="11"/>
      <c r="H235" s="2"/>
      <c r="I235" s="2" t="s">
        <v>13</v>
      </c>
    </row>
    <row r="236" spans="1:9">
      <c r="A236" s="2" t="s">
        <v>332</v>
      </c>
      <c r="B236" s="23" t="s">
        <v>60</v>
      </c>
      <c r="C236" s="15"/>
      <c r="D236" s="11">
        <v>48066708</v>
      </c>
      <c r="E236" s="9"/>
      <c r="F236" s="7"/>
      <c r="G236" s="11"/>
      <c r="H236" s="2"/>
      <c r="I236" s="2" t="s">
        <v>13</v>
      </c>
    </row>
    <row r="237" spans="1:9">
      <c r="A237" s="2" t="s">
        <v>333</v>
      </c>
      <c r="B237" s="23" t="s">
        <v>60</v>
      </c>
      <c r="C237" s="15"/>
      <c r="D237" s="11">
        <v>41874135</v>
      </c>
      <c r="E237" s="9"/>
      <c r="F237" s="7"/>
      <c r="G237" s="11"/>
      <c r="H237" s="2"/>
      <c r="I237" s="2" t="s">
        <v>13</v>
      </c>
    </row>
    <row r="238" spans="1:9">
      <c r="A238" s="28"/>
      <c r="B238" s="23"/>
      <c r="C238" s="29"/>
      <c r="D238" s="30"/>
      <c r="E238" s="9"/>
      <c r="F238" s="11"/>
      <c r="G238" s="11"/>
      <c r="H238" s="2"/>
      <c r="I238" s="2"/>
    </row>
    <row r="239" spans="1:9">
      <c r="A239" s="2" t="s">
        <v>76</v>
      </c>
      <c r="B239" s="23"/>
      <c r="C239" s="12">
        <f>SUM(C240:C240)</f>
        <v>0</v>
      </c>
      <c r="D239" s="7">
        <f>SUM(D240:D240)</f>
        <v>0</v>
      </c>
      <c r="E239" s="9"/>
      <c r="F239" s="7">
        <f>+C239*E239+D239</f>
        <v>0</v>
      </c>
      <c r="G239" s="11"/>
      <c r="H239" s="2"/>
      <c r="I239" s="2"/>
    </row>
    <row r="240" spans="1:9">
      <c r="A240" s="2"/>
      <c r="B240" s="23" t="s">
        <v>53</v>
      </c>
      <c r="C240" s="12"/>
      <c r="D240" s="11">
        <v>0</v>
      </c>
      <c r="E240" s="9"/>
      <c r="F240" s="11"/>
      <c r="G240" s="11"/>
      <c r="H240" s="2"/>
      <c r="I240" s="2" t="s">
        <v>13</v>
      </c>
    </row>
    <row r="241" spans="1:9">
      <c r="A241" s="2"/>
      <c r="B241" s="23"/>
      <c r="C241" s="12"/>
      <c r="D241" s="11"/>
      <c r="E241" s="9"/>
      <c r="F241" s="2"/>
      <c r="G241" s="2"/>
      <c r="H241" s="2"/>
      <c r="I241" s="2"/>
    </row>
    <row r="242" spans="1:9">
      <c r="A242" s="2" t="s">
        <v>77</v>
      </c>
      <c r="B242" s="23" t="s">
        <v>60</v>
      </c>
      <c r="C242" s="31">
        <f>SUM(C243:C244)</f>
        <v>0</v>
      </c>
      <c r="D242" s="32">
        <f>SUM(D243:D244)</f>
        <v>63740476</v>
      </c>
      <c r="E242" s="9"/>
      <c r="F242" s="7">
        <f>+(C242*E242)+D242</f>
        <v>63740476</v>
      </c>
      <c r="G242" s="7"/>
      <c r="H242" s="2"/>
      <c r="I242" s="2"/>
    </row>
    <row r="243" spans="1:9">
      <c r="A243" s="33" t="s">
        <v>78</v>
      </c>
      <c r="B243" s="23" t="s">
        <v>60</v>
      </c>
      <c r="C243" s="34"/>
      <c r="D243" s="18">
        <v>3740476</v>
      </c>
      <c r="E243" s="35"/>
      <c r="F243" s="7"/>
      <c r="G243" s="7"/>
      <c r="H243" s="2"/>
      <c r="I243" s="2" t="s">
        <v>13</v>
      </c>
    </row>
    <row r="244" spans="1:9">
      <c r="A244" s="33" t="s">
        <v>79</v>
      </c>
      <c r="B244" s="23" t="s">
        <v>60</v>
      </c>
      <c r="C244" s="36"/>
      <c r="D244" s="27">
        <v>60000000</v>
      </c>
      <c r="E244" s="37"/>
      <c r="F244" s="7"/>
      <c r="G244" s="7"/>
      <c r="H244" s="2"/>
      <c r="I244" s="2" t="s">
        <v>13</v>
      </c>
    </row>
    <row r="245" spans="1:9">
      <c r="A245" s="2"/>
      <c r="B245" s="23"/>
      <c r="C245" s="12"/>
      <c r="D245" s="11"/>
      <c r="E245" s="9"/>
      <c r="F245" s="2"/>
      <c r="G245" s="2"/>
      <c r="H245" s="2"/>
      <c r="I245" s="2"/>
    </row>
    <row r="246" spans="1:9">
      <c r="A246" s="2" t="s">
        <v>80</v>
      </c>
      <c r="B246" s="23" t="s">
        <v>81</v>
      </c>
      <c r="C246" s="15">
        <f>SUM(C247)</f>
        <v>6113.880000000001</v>
      </c>
      <c r="D246" s="7"/>
      <c r="E246" s="9">
        <v>7090.2</v>
      </c>
      <c r="F246" s="7">
        <f>+(C246*E246)+D246</f>
        <v>43348631.976000004</v>
      </c>
      <c r="G246" s="1"/>
      <c r="H246" s="2"/>
      <c r="I246" s="2"/>
    </row>
    <row r="247" spans="1:9">
      <c r="A247" s="2" t="s">
        <v>82</v>
      </c>
      <c r="B247" s="23" t="s">
        <v>81</v>
      </c>
      <c r="C247" s="12">
        <v>6113.880000000001</v>
      </c>
      <c r="D247" s="11"/>
      <c r="E247" s="9"/>
      <c r="F247" s="1"/>
      <c r="G247" s="1"/>
      <c r="H247" s="2"/>
      <c r="I247" s="2" t="s">
        <v>13</v>
      </c>
    </row>
    <row r="248" spans="1:9">
      <c r="A248" s="2"/>
      <c r="B248" s="23"/>
      <c r="C248" s="12"/>
      <c r="D248" s="11"/>
      <c r="E248" s="9"/>
      <c r="F248" s="2"/>
      <c r="G248" s="2"/>
      <c r="H248" s="2"/>
      <c r="I248" s="2"/>
    </row>
    <row r="249" spans="1:9">
      <c r="A249" s="2" t="s">
        <v>83</v>
      </c>
      <c r="B249" s="23"/>
      <c r="C249" s="12"/>
      <c r="D249" s="7">
        <f>SUM(D250)</f>
        <v>625235302</v>
      </c>
      <c r="E249" s="9"/>
      <c r="F249" s="7">
        <f>SUM(D249)</f>
        <v>625235302</v>
      </c>
      <c r="G249" s="2"/>
      <c r="H249" s="2"/>
      <c r="I249" s="2"/>
    </row>
    <row r="250" spans="1:9">
      <c r="A250" s="2" t="s">
        <v>188</v>
      </c>
      <c r="B250" s="23" t="s">
        <v>81</v>
      </c>
      <c r="C250" s="12"/>
      <c r="D250" s="11">
        <v>625235302</v>
      </c>
      <c r="E250" s="9"/>
      <c r="F250" s="2"/>
      <c r="G250" s="2"/>
      <c r="H250" s="2"/>
      <c r="I250" s="2" t="s">
        <v>13</v>
      </c>
    </row>
    <row r="251" spans="1:9">
      <c r="A251" s="2"/>
      <c r="B251" s="23"/>
      <c r="C251" s="12"/>
      <c r="D251" s="11"/>
      <c r="E251" s="9"/>
      <c r="F251" s="2"/>
      <c r="G251" s="2"/>
      <c r="H251" s="2"/>
      <c r="I251" s="2"/>
    </row>
    <row r="252" spans="1:9">
      <c r="A252" s="2" t="s">
        <v>193</v>
      </c>
      <c r="B252" s="23"/>
      <c r="C252" s="12"/>
      <c r="D252" s="7">
        <f>+SUM(D253)</f>
        <v>1707749458</v>
      </c>
      <c r="E252" s="9"/>
      <c r="F252" s="70">
        <f>SUM(D252)</f>
        <v>1707749458</v>
      </c>
      <c r="G252" s="2"/>
      <c r="H252" s="2"/>
      <c r="I252" s="2"/>
    </row>
    <row r="253" spans="1:9">
      <c r="A253" s="2" t="s">
        <v>194</v>
      </c>
      <c r="B253" s="23" t="s">
        <v>81</v>
      </c>
      <c r="C253" s="12"/>
      <c r="D253" s="11">
        <v>1707749458</v>
      </c>
      <c r="E253" s="9"/>
      <c r="F253" s="2"/>
      <c r="G253" s="2"/>
      <c r="H253" s="2"/>
      <c r="I253" s="2" t="s">
        <v>13</v>
      </c>
    </row>
    <row r="254" spans="1:9">
      <c r="A254" s="2"/>
      <c r="B254" s="23"/>
      <c r="C254" s="12"/>
      <c r="D254" s="11"/>
      <c r="E254" s="9"/>
      <c r="F254" s="2"/>
      <c r="G254" s="2"/>
      <c r="H254" s="2"/>
      <c r="I254" s="2"/>
    </row>
    <row r="255" spans="1:9">
      <c r="A255" s="1" t="s">
        <v>84</v>
      </c>
      <c r="B255" s="23"/>
      <c r="C255" s="12"/>
      <c r="D255" s="11"/>
      <c r="E255" s="9"/>
      <c r="F255" s="2"/>
      <c r="G255" s="7">
        <f>SUM(F256+F261+F264+F276+F270+F273)</f>
        <v>12799538659.045353</v>
      </c>
      <c r="H255" s="2"/>
      <c r="I255" s="2"/>
    </row>
    <row r="256" spans="1:9">
      <c r="A256" s="2" t="s">
        <v>85</v>
      </c>
      <c r="B256" s="23"/>
      <c r="C256" s="15">
        <f>+SUM(C257:C259)</f>
        <v>705799.76</v>
      </c>
      <c r="D256" s="7">
        <f>+SUM(D257:D259)</f>
        <v>5958610003.4521523</v>
      </c>
      <c r="E256" s="9">
        <v>7078.87</v>
      </c>
      <c r="F256" s="7">
        <f>+(C256*E256)+D256</f>
        <v>10954874750.523354</v>
      </c>
      <c r="G256" s="7"/>
      <c r="H256" s="2"/>
      <c r="I256" s="2"/>
    </row>
    <row r="257" spans="1:9">
      <c r="A257" s="38" t="s">
        <v>86</v>
      </c>
      <c r="B257" s="23"/>
      <c r="C257" s="26"/>
      <c r="D257" s="39"/>
      <c r="E257" s="9"/>
      <c r="F257" s="7"/>
      <c r="G257" s="7"/>
      <c r="H257" s="2"/>
      <c r="I257" s="2"/>
    </row>
    <row r="258" spans="1:9">
      <c r="A258" s="40" t="s">
        <v>87</v>
      </c>
      <c r="B258" s="23"/>
      <c r="C258" s="26"/>
      <c r="D258" s="39"/>
      <c r="E258" s="9"/>
      <c r="F258" s="7"/>
      <c r="G258" s="7"/>
      <c r="H258" s="2"/>
      <c r="I258" s="2"/>
    </row>
    <row r="259" spans="1:9">
      <c r="A259" s="41" t="s">
        <v>88</v>
      </c>
      <c r="B259" s="23" t="s">
        <v>60</v>
      </c>
      <c r="C259" s="26">
        <v>705799.76</v>
      </c>
      <c r="D259" s="42">
        <v>5958610003.4521523</v>
      </c>
      <c r="E259" s="9"/>
      <c r="F259" s="7"/>
      <c r="G259" s="7"/>
      <c r="H259" s="2"/>
      <c r="I259" s="2" t="s">
        <v>13</v>
      </c>
    </row>
    <row r="260" spans="1:9">
      <c r="A260" s="41"/>
      <c r="B260" s="23"/>
      <c r="C260" s="26"/>
      <c r="D260" s="42"/>
      <c r="E260" s="9"/>
      <c r="F260" s="7"/>
      <c r="G260" s="7"/>
      <c r="H260" s="2"/>
      <c r="I260" s="2"/>
    </row>
    <row r="261" spans="1:9">
      <c r="A261" s="2" t="s">
        <v>181</v>
      </c>
      <c r="B261" s="23"/>
      <c r="C261" s="62"/>
      <c r="D261" s="63">
        <f>SUM(D262)</f>
        <v>700500000</v>
      </c>
      <c r="E261" s="9"/>
      <c r="F261" s="7">
        <f>+(C261*E261)+D261</f>
        <v>700500000</v>
      </c>
      <c r="G261" s="7"/>
      <c r="H261" s="2"/>
      <c r="I261" s="2"/>
    </row>
    <row r="262" spans="1:9">
      <c r="A262" s="2" t="s">
        <v>180</v>
      </c>
      <c r="B262" s="23" t="s">
        <v>53</v>
      </c>
      <c r="C262" s="12"/>
      <c r="D262" s="11">
        <v>700500000</v>
      </c>
      <c r="E262" s="9"/>
      <c r="F262" s="2"/>
      <c r="G262" s="2"/>
      <c r="H262" s="2"/>
      <c r="I262" s="2" t="s">
        <v>13</v>
      </c>
    </row>
    <row r="263" spans="1:9">
      <c r="A263" s="2"/>
      <c r="B263" s="23"/>
      <c r="C263" s="12"/>
      <c r="D263" s="11"/>
      <c r="E263" s="9"/>
      <c r="F263" s="2"/>
      <c r="G263" s="2"/>
      <c r="H263" s="2"/>
      <c r="I263" s="2"/>
    </row>
    <row r="264" spans="1:9">
      <c r="A264" s="2" t="s">
        <v>89</v>
      </c>
      <c r="B264" s="23" t="s">
        <v>60</v>
      </c>
      <c r="C264" s="15">
        <f>SUM(C265:C267)</f>
        <v>14034.6</v>
      </c>
      <c r="D264" s="7">
        <f>SUM(D265:D268)</f>
        <v>301998222</v>
      </c>
      <c r="E264" s="9">
        <v>7090.2</v>
      </c>
      <c r="F264" s="7">
        <f>+(C264*E264)+D264</f>
        <v>401506342.92000002</v>
      </c>
      <c r="G264" s="2"/>
      <c r="H264" s="2"/>
      <c r="I264" s="2"/>
    </row>
    <row r="265" spans="1:9">
      <c r="A265" s="2" t="s">
        <v>334</v>
      </c>
      <c r="B265" s="23" t="s">
        <v>60</v>
      </c>
      <c r="C265" s="12"/>
      <c r="D265" s="11">
        <v>10962075</v>
      </c>
      <c r="E265" s="9"/>
      <c r="F265" s="2"/>
      <c r="G265" s="2"/>
      <c r="H265" s="2"/>
      <c r="I265" s="2" t="s">
        <v>13</v>
      </c>
    </row>
    <row r="266" spans="1:9">
      <c r="A266" s="2" t="s">
        <v>206</v>
      </c>
      <c r="B266" s="23" t="s">
        <v>60</v>
      </c>
      <c r="C266" s="12">
        <v>13135.27</v>
      </c>
      <c r="D266" s="11"/>
      <c r="E266" s="9"/>
      <c r="F266" s="2"/>
      <c r="G266" s="2"/>
      <c r="H266" s="2"/>
      <c r="I266" s="2" t="s">
        <v>13</v>
      </c>
    </row>
    <row r="267" spans="1:9">
      <c r="A267" s="2" t="s">
        <v>205</v>
      </c>
      <c r="B267" s="23" t="s">
        <v>60</v>
      </c>
      <c r="C267" s="12">
        <v>899.33</v>
      </c>
      <c r="D267" s="11"/>
      <c r="E267" s="9"/>
      <c r="F267" s="2"/>
      <c r="G267" s="2"/>
      <c r="H267" s="2"/>
      <c r="I267" s="2" t="s">
        <v>13</v>
      </c>
    </row>
    <row r="268" spans="1:9">
      <c r="A268" s="2" t="s">
        <v>335</v>
      </c>
      <c r="B268" s="23" t="s">
        <v>60</v>
      </c>
      <c r="C268" s="12"/>
      <c r="D268" s="11">
        <v>291036147</v>
      </c>
      <c r="E268" s="9"/>
      <c r="F268" s="2"/>
      <c r="G268" s="2"/>
      <c r="H268" s="2"/>
      <c r="I268" s="2" t="s">
        <v>13</v>
      </c>
    </row>
    <row r="269" spans="1:9">
      <c r="A269" s="2"/>
      <c r="B269" s="23"/>
      <c r="C269" s="12"/>
      <c r="D269" s="11"/>
      <c r="E269" s="9"/>
      <c r="F269" s="2"/>
      <c r="G269" s="2"/>
      <c r="H269" s="2"/>
      <c r="I269" s="2"/>
    </row>
    <row r="270" spans="1:9">
      <c r="A270" s="2" t="s">
        <v>90</v>
      </c>
      <c r="B270" s="23"/>
      <c r="C270" s="12"/>
      <c r="D270" s="11">
        <f>SUM(D271)</f>
        <v>132203148</v>
      </c>
      <c r="E270" s="9"/>
      <c r="F270" s="7">
        <f>SUM(D270)</f>
        <v>132203148</v>
      </c>
      <c r="G270" s="2"/>
      <c r="H270" s="2"/>
      <c r="I270" s="2"/>
    </row>
    <row r="271" spans="1:9">
      <c r="A271" s="2" t="s">
        <v>91</v>
      </c>
      <c r="B271" s="23">
        <v>44841</v>
      </c>
      <c r="C271" s="2"/>
      <c r="D271" s="11">
        <v>132203148</v>
      </c>
      <c r="E271" s="9"/>
      <c r="F271" s="2"/>
      <c r="G271" s="2"/>
      <c r="H271" s="2"/>
      <c r="I271" s="2"/>
    </row>
    <row r="272" spans="1:9">
      <c r="A272" s="2"/>
      <c r="B272" s="23"/>
      <c r="C272" s="2"/>
      <c r="D272" s="11"/>
      <c r="E272" s="9"/>
      <c r="F272" s="2"/>
      <c r="G272" s="2"/>
      <c r="H272" s="2"/>
      <c r="I272" s="2"/>
    </row>
    <row r="273" spans="1:9">
      <c r="A273" s="2" t="s">
        <v>133</v>
      </c>
      <c r="B273" s="23"/>
      <c r="C273" s="2"/>
      <c r="D273" s="11">
        <f>SUM(D274)</f>
        <v>4211247</v>
      </c>
      <c r="E273" s="9"/>
      <c r="F273" s="7">
        <f>SUM(D273)</f>
        <v>4211247</v>
      </c>
      <c r="G273" s="2"/>
      <c r="H273" s="2"/>
      <c r="I273" s="2"/>
    </row>
    <row r="274" spans="1:9">
      <c r="A274" s="2" t="s">
        <v>402</v>
      </c>
      <c r="B274" s="23" t="s">
        <v>60</v>
      </c>
      <c r="C274" s="2"/>
      <c r="D274" s="11">
        <v>4211247</v>
      </c>
      <c r="E274" s="9"/>
      <c r="F274" s="2"/>
      <c r="G274" s="2"/>
      <c r="H274" s="2"/>
      <c r="I274" s="2" t="s">
        <v>13</v>
      </c>
    </row>
    <row r="275" spans="1:9">
      <c r="A275" s="2"/>
      <c r="B275" s="23"/>
      <c r="C275" s="2"/>
      <c r="D275" s="11"/>
      <c r="E275" s="9"/>
      <c r="F275" s="2"/>
      <c r="G275" s="2"/>
      <c r="H275" s="2"/>
      <c r="I275" s="2"/>
    </row>
    <row r="276" spans="1:9">
      <c r="A276" s="2" t="s">
        <v>92</v>
      </c>
      <c r="B276" s="23"/>
      <c r="C276" s="31">
        <f>SUM(C277:C405)</f>
        <v>70923.509999999995</v>
      </c>
      <c r="D276" s="7">
        <f>SUM(D277:D405)</f>
        <v>103381300</v>
      </c>
      <c r="E276" s="9">
        <v>7090.2</v>
      </c>
      <c r="F276" s="7">
        <f>(C276*E276)+D276</f>
        <v>606243170.602</v>
      </c>
      <c r="G276" s="2"/>
      <c r="H276" s="2"/>
      <c r="I276" s="2"/>
    </row>
    <row r="277" spans="1:9">
      <c r="A277" s="43" t="s">
        <v>336</v>
      </c>
      <c r="B277" s="23" t="s">
        <v>60</v>
      </c>
      <c r="C277" s="12"/>
      <c r="D277" s="72">
        <v>21840536</v>
      </c>
      <c r="E277" s="9"/>
      <c r="F277" s="7"/>
      <c r="G277" s="2"/>
      <c r="H277" s="2"/>
      <c r="I277" s="2" t="s">
        <v>13</v>
      </c>
    </row>
    <row r="278" spans="1:9">
      <c r="A278" s="43" t="s">
        <v>337</v>
      </c>
      <c r="B278" s="23" t="s">
        <v>60</v>
      </c>
      <c r="C278" s="12"/>
      <c r="D278" s="72">
        <v>21443939</v>
      </c>
      <c r="E278" s="9"/>
      <c r="F278" s="7"/>
      <c r="G278" s="2"/>
      <c r="H278" s="2"/>
      <c r="I278" s="2" t="s">
        <v>13</v>
      </c>
    </row>
    <row r="279" spans="1:9">
      <c r="A279" s="43" t="s">
        <v>93</v>
      </c>
      <c r="B279" s="23" t="s">
        <v>60</v>
      </c>
      <c r="C279" s="12"/>
      <c r="D279" s="72">
        <v>19690760</v>
      </c>
      <c r="E279" s="9"/>
      <c r="F279" s="7"/>
      <c r="G279" s="2"/>
      <c r="H279" s="2"/>
      <c r="I279" s="2" t="s">
        <v>13</v>
      </c>
    </row>
    <row r="280" spans="1:9">
      <c r="A280" s="43" t="s">
        <v>338</v>
      </c>
      <c r="B280" s="23" t="s">
        <v>60</v>
      </c>
      <c r="C280" s="12"/>
      <c r="D280" s="72">
        <v>5672237</v>
      </c>
      <c r="E280" s="9"/>
      <c r="F280" s="7"/>
      <c r="G280" s="2"/>
      <c r="H280" s="2"/>
      <c r="I280" s="2" t="s">
        <v>13</v>
      </c>
    </row>
    <row r="281" spans="1:9">
      <c r="A281" s="43" t="s">
        <v>94</v>
      </c>
      <c r="B281" s="23" t="s">
        <v>60</v>
      </c>
      <c r="C281" s="12"/>
      <c r="D281" s="72">
        <v>4550981</v>
      </c>
      <c r="E281" s="9"/>
      <c r="F281" s="7"/>
      <c r="G281" s="2"/>
      <c r="H281" s="2"/>
      <c r="I281" s="2" t="s">
        <v>13</v>
      </c>
    </row>
    <row r="282" spans="1:9">
      <c r="A282" s="43" t="s">
        <v>95</v>
      </c>
      <c r="B282" s="23" t="s">
        <v>60</v>
      </c>
      <c r="C282" s="12"/>
      <c r="D282" s="72">
        <v>3427343</v>
      </c>
      <c r="E282" s="9"/>
      <c r="F282" s="7"/>
      <c r="G282" s="2"/>
      <c r="H282" s="2"/>
      <c r="I282" s="2" t="s">
        <v>13</v>
      </c>
    </row>
    <row r="283" spans="1:9">
      <c r="A283" s="43" t="s">
        <v>96</v>
      </c>
      <c r="B283" s="23" t="s">
        <v>60</v>
      </c>
      <c r="C283" s="12"/>
      <c r="D283" s="72">
        <v>2580881</v>
      </c>
      <c r="E283" s="9"/>
      <c r="F283" s="7"/>
      <c r="G283" s="2"/>
      <c r="H283" s="2"/>
      <c r="I283" s="2" t="s">
        <v>13</v>
      </c>
    </row>
    <row r="284" spans="1:9">
      <c r="A284" s="43" t="s">
        <v>339</v>
      </c>
      <c r="B284" s="23" t="s">
        <v>60</v>
      </c>
      <c r="C284" s="12"/>
      <c r="D284" s="72">
        <v>2256630</v>
      </c>
      <c r="E284" s="9"/>
      <c r="F284" s="7"/>
      <c r="G284" s="2"/>
      <c r="H284" s="2"/>
      <c r="I284" s="2" t="s">
        <v>13</v>
      </c>
    </row>
    <row r="285" spans="1:9">
      <c r="A285" s="43" t="s">
        <v>340</v>
      </c>
      <c r="B285" s="23" t="s">
        <v>60</v>
      </c>
      <c r="C285" s="12"/>
      <c r="D285" s="72">
        <v>2247000</v>
      </c>
      <c r="E285" s="9"/>
      <c r="F285" s="7"/>
      <c r="G285" s="2"/>
      <c r="H285" s="2"/>
      <c r="I285" s="2" t="s">
        <v>13</v>
      </c>
    </row>
    <row r="286" spans="1:9">
      <c r="A286" s="43" t="s">
        <v>341</v>
      </c>
      <c r="B286" s="23" t="s">
        <v>60</v>
      </c>
      <c r="C286" s="12"/>
      <c r="D286" s="72">
        <v>1791200</v>
      </c>
      <c r="E286" s="9"/>
      <c r="F286" s="7"/>
      <c r="G286" s="2"/>
      <c r="H286" s="2"/>
      <c r="I286" s="2" t="s">
        <v>13</v>
      </c>
    </row>
    <row r="287" spans="1:9">
      <c r="A287" s="43" t="s">
        <v>342</v>
      </c>
      <c r="B287" s="23" t="s">
        <v>60</v>
      </c>
      <c r="C287" s="12"/>
      <c r="D287" s="72">
        <v>1631580</v>
      </c>
      <c r="E287" s="9"/>
      <c r="F287" s="7"/>
      <c r="G287" s="2"/>
      <c r="H287" s="2"/>
      <c r="I287" s="2" t="s">
        <v>13</v>
      </c>
    </row>
    <row r="288" spans="1:9">
      <c r="A288" s="43" t="s">
        <v>97</v>
      </c>
      <c r="B288" s="23" t="s">
        <v>60</v>
      </c>
      <c r="C288" s="12"/>
      <c r="D288" s="72">
        <v>1615000</v>
      </c>
      <c r="E288" s="9"/>
      <c r="F288" s="7"/>
      <c r="G288" s="2"/>
      <c r="H288" s="2"/>
      <c r="I288" s="2" t="s">
        <v>13</v>
      </c>
    </row>
    <row r="289" spans="1:9">
      <c r="A289" s="43" t="s">
        <v>98</v>
      </c>
      <c r="B289" s="23" t="s">
        <v>60</v>
      </c>
      <c r="C289" s="12"/>
      <c r="D289" s="72">
        <v>1216168</v>
      </c>
      <c r="E289" s="9"/>
      <c r="F289" s="7"/>
      <c r="G289" s="2"/>
      <c r="H289" s="2"/>
      <c r="I289" s="2" t="s">
        <v>13</v>
      </c>
    </row>
    <row r="290" spans="1:9">
      <c r="A290" s="43" t="s">
        <v>343</v>
      </c>
      <c r="B290" s="23" t="s">
        <v>60</v>
      </c>
      <c r="C290" s="12"/>
      <c r="D290" s="72">
        <v>1093426</v>
      </c>
      <c r="E290" s="9"/>
      <c r="F290" s="7"/>
      <c r="G290" s="2"/>
      <c r="H290" s="2"/>
      <c r="I290" s="2" t="s">
        <v>13</v>
      </c>
    </row>
    <row r="291" spans="1:9">
      <c r="A291" s="43" t="s">
        <v>344</v>
      </c>
      <c r="B291" s="23" t="s">
        <v>60</v>
      </c>
      <c r="C291" s="12"/>
      <c r="D291" s="72">
        <v>1029074</v>
      </c>
      <c r="E291" s="9"/>
      <c r="F291" s="7"/>
      <c r="G291" s="2"/>
      <c r="H291" s="2"/>
      <c r="I291" s="2" t="s">
        <v>13</v>
      </c>
    </row>
    <row r="292" spans="1:9">
      <c r="A292" s="43" t="s">
        <v>345</v>
      </c>
      <c r="B292" s="23" t="s">
        <v>60</v>
      </c>
      <c r="C292" s="12"/>
      <c r="D292" s="72">
        <v>902110</v>
      </c>
      <c r="E292" s="9"/>
      <c r="F292" s="7"/>
      <c r="G292" s="2"/>
      <c r="H292" s="2"/>
      <c r="I292" s="2" t="s">
        <v>13</v>
      </c>
    </row>
    <row r="293" spans="1:9">
      <c r="A293" s="43" t="s">
        <v>346</v>
      </c>
      <c r="B293" s="23" t="s">
        <v>60</v>
      </c>
      <c r="C293" s="12"/>
      <c r="D293" s="72">
        <v>892922</v>
      </c>
      <c r="E293" s="9"/>
      <c r="F293" s="7"/>
      <c r="G293" s="2"/>
      <c r="H293" s="2"/>
      <c r="I293" s="2" t="s">
        <v>13</v>
      </c>
    </row>
    <row r="294" spans="1:9">
      <c r="A294" s="43" t="s">
        <v>347</v>
      </c>
      <c r="B294" s="23" t="s">
        <v>60</v>
      </c>
      <c r="C294" s="12"/>
      <c r="D294" s="72">
        <v>653000</v>
      </c>
      <c r="E294" s="9"/>
      <c r="F294" s="7"/>
      <c r="G294" s="2"/>
      <c r="H294" s="2"/>
      <c r="I294" s="2" t="s">
        <v>13</v>
      </c>
    </row>
    <row r="295" spans="1:9">
      <c r="A295" s="43" t="s">
        <v>207</v>
      </c>
      <c r="B295" s="23" t="s">
        <v>60</v>
      </c>
      <c r="C295" s="12"/>
      <c r="D295" s="72">
        <v>632273</v>
      </c>
      <c r="E295" s="9"/>
      <c r="F295" s="7"/>
      <c r="G295" s="2"/>
      <c r="H295" s="2"/>
      <c r="I295" s="2" t="s">
        <v>13</v>
      </c>
    </row>
    <row r="296" spans="1:9">
      <c r="A296" s="43" t="s">
        <v>348</v>
      </c>
      <c r="B296" s="23" t="s">
        <v>60</v>
      </c>
      <c r="C296" s="12"/>
      <c r="D296" s="72">
        <v>631100</v>
      </c>
      <c r="E296" s="9"/>
      <c r="F296" s="7"/>
      <c r="G296" s="2"/>
      <c r="H296" s="2"/>
      <c r="I296" s="2" t="s">
        <v>13</v>
      </c>
    </row>
    <row r="297" spans="1:9">
      <c r="A297" s="43" t="s">
        <v>349</v>
      </c>
      <c r="B297" s="23" t="s">
        <v>60</v>
      </c>
      <c r="C297" s="12"/>
      <c r="D297" s="72">
        <v>469649</v>
      </c>
      <c r="E297" s="9"/>
      <c r="F297" s="7"/>
      <c r="G297" s="2"/>
      <c r="H297" s="2"/>
      <c r="I297" s="2" t="s">
        <v>13</v>
      </c>
    </row>
    <row r="298" spans="1:9">
      <c r="A298" s="43" t="s">
        <v>350</v>
      </c>
      <c r="B298" s="23" t="s">
        <v>60</v>
      </c>
      <c r="C298" s="12"/>
      <c r="D298" s="72">
        <v>425987</v>
      </c>
      <c r="E298" s="9"/>
      <c r="F298" s="7"/>
      <c r="G298" s="2"/>
      <c r="H298" s="2"/>
      <c r="I298" s="2" t="s">
        <v>13</v>
      </c>
    </row>
    <row r="299" spans="1:9">
      <c r="A299" s="43" t="s">
        <v>351</v>
      </c>
      <c r="B299" s="23" t="s">
        <v>60</v>
      </c>
      <c r="C299" s="12"/>
      <c r="D299" s="72">
        <v>416580</v>
      </c>
      <c r="E299" s="9"/>
      <c r="F299" s="7"/>
      <c r="G299" s="2"/>
      <c r="H299" s="2"/>
      <c r="I299" s="2" t="s">
        <v>13</v>
      </c>
    </row>
    <row r="300" spans="1:9">
      <c r="A300" s="43" t="s">
        <v>352</v>
      </c>
      <c r="B300" s="23" t="s">
        <v>60</v>
      </c>
      <c r="C300" s="12"/>
      <c r="D300" s="72">
        <v>412560</v>
      </c>
      <c r="E300" s="9"/>
      <c r="F300" s="7"/>
      <c r="G300" s="2"/>
      <c r="H300" s="2"/>
      <c r="I300" s="2" t="s">
        <v>13</v>
      </c>
    </row>
    <row r="301" spans="1:9">
      <c r="A301" s="43" t="s">
        <v>208</v>
      </c>
      <c r="B301" s="23" t="s">
        <v>60</v>
      </c>
      <c r="C301" s="12"/>
      <c r="D301" s="72">
        <v>411520</v>
      </c>
      <c r="E301" s="9"/>
      <c r="F301" s="7"/>
      <c r="G301" s="2"/>
      <c r="H301" s="2"/>
      <c r="I301" s="2" t="s">
        <v>13</v>
      </c>
    </row>
    <row r="302" spans="1:9">
      <c r="A302" s="43" t="s">
        <v>209</v>
      </c>
      <c r="B302" s="23" t="s">
        <v>60</v>
      </c>
      <c r="C302" s="12"/>
      <c r="D302" s="72">
        <v>409478</v>
      </c>
      <c r="E302" s="9"/>
      <c r="F302" s="7"/>
      <c r="G302" s="2"/>
      <c r="H302" s="2"/>
      <c r="I302" s="2" t="s">
        <v>13</v>
      </c>
    </row>
    <row r="303" spans="1:9">
      <c r="A303" s="43" t="s">
        <v>353</v>
      </c>
      <c r="B303" s="23" t="s">
        <v>60</v>
      </c>
      <c r="C303" s="12"/>
      <c r="D303" s="72">
        <v>380000</v>
      </c>
      <c r="E303" s="9"/>
      <c r="F303" s="7"/>
      <c r="G303" s="2"/>
      <c r="H303" s="2"/>
      <c r="I303" s="2" t="s">
        <v>13</v>
      </c>
    </row>
    <row r="304" spans="1:9">
      <c r="A304" s="43" t="s">
        <v>354</v>
      </c>
      <c r="B304" s="23" t="s">
        <v>60</v>
      </c>
      <c r="C304" s="12"/>
      <c r="D304" s="72">
        <v>283766</v>
      </c>
      <c r="E304" s="9"/>
      <c r="F304" s="7"/>
      <c r="G304" s="2"/>
      <c r="H304" s="2"/>
      <c r="I304" s="2" t="s">
        <v>13</v>
      </c>
    </row>
    <row r="305" spans="1:9">
      <c r="A305" s="43" t="s">
        <v>355</v>
      </c>
      <c r="B305" s="23" t="s">
        <v>60</v>
      </c>
      <c r="C305" s="12"/>
      <c r="D305" s="72">
        <v>273040</v>
      </c>
      <c r="E305" s="9"/>
      <c r="F305" s="7"/>
      <c r="G305" s="2"/>
      <c r="H305" s="2"/>
      <c r="I305" s="2" t="s">
        <v>13</v>
      </c>
    </row>
    <row r="306" spans="1:9">
      <c r="A306" s="43" t="s">
        <v>356</v>
      </c>
      <c r="B306" s="23" t="s">
        <v>60</v>
      </c>
      <c r="C306" s="12"/>
      <c r="D306" s="72">
        <v>272486</v>
      </c>
      <c r="E306" s="9"/>
      <c r="F306" s="7"/>
      <c r="G306" s="2"/>
      <c r="H306" s="2"/>
      <c r="I306" s="2" t="s">
        <v>13</v>
      </c>
    </row>
    <row r="307" spans="1:9">
      <c r="A307" s="43" t="s">
        <v>357</v>
      </c>
      <c r="B307" s="23" t="s">
        <v>60</v>
      </c>
      <c r="C307" s="12"/>
      <c r="D307" s="72">
        <v>225000</v>
      </c>
      <c r="E307" s="9"/>
      <c r="F307" s="7"/>
      <c r="G307" s="2"/>
      <c r="H307" s="2"/>
      <c r="I307" s="2" t="s">
        <v>13</v>
      </c>
    </row>
    <row r="308" spans="1:9">
      <c r="A308" s="43" t="s">
        <v>358</v>
      </c>
      <c r="B308" s="23" t="s">
        <v>60</v>
      </c>
      <c r="C308" s="12"/>
      <c r="D308" s="72">
        <v>219326</v>
      </c>
      <c r="E308" s="9"/>
      <c r="F308" s="7"/>
      <c r="G308" s="2"/>
      <c r="H308" s="2"/>
      <c r="I308" s="2" t="s">
        <v>13</v>
      </c>
    </row>
    <row r="309" spans="1:9">
      <c r="A309" s="43" t="s">
        <v>99</v>
      </c>
      <c r="B309" s="23" t="s">
        <v>60</v>
      </c>
      <c r="C309" s="12"/>
      <c r="D309" s="72">
        <v>219000</v>
      </c>
      <c r="E309" s="9"/>
      <c r="F309" s="7"/>
      <c r="G309" s="2"/>
      <c r="H309" s="2"/>
      <c r="I309" s="2" t="s">
        <v>13</v>
      </c>
    </row>
    <row r="310" spans="1:9">
      <c r="A310" s="43" t="s">
        <v>210</v>
      </c>
      <c r="B310" s="23" t="s">
        <v>60</v>
      </c>
      <c r="C310" s="12"/>
      <c r="D310" s="72">
        <v>212864</v>
      </c>
      <c r="E310" s="9"/>
      <c r="F310" s="7"/>
      <c r="G310" s="2"/>
      <c r="H310" s="2"/>
      <c r="I310" s="2" t="s">
        <v>13</v>
      </c>
    </row>
    <row r="311" spans="1:9">
      <c r="A311" s="43" t="s">
        <v>359</v>
      </c>
      <c r="B311" s="23" t="s">
        <v>60</v>
      </c>
      <c r="C311" s="12"/>
      <c r="D311" s="72">
        <v>195500</v>
      </c>
      <c r="E311" s="9"/>
      <c r="F311" s="7"/>
      <c r="G311" s="2"/>
      <c r="H311" s="2"/>
      <c r="I311" s="2" t="s">
        <v>13</v>
      </c>
    </row>
    <row r="312" spans="1:9">
      <c r="A312" s="43" t="s">
        <v>360</v>
      </c>
      <c r="B312" s="23" t="s">
        <v>60</v>
      </c>
      <c r="C312" s="12"/>
      <c r="D312" s="72">
        <v>188898</v>
      </c>
      <c r="E312" s="9"/>
      <c r="F312" s="7"/>
      <c r="G312" s="2"/>
      <c r="H312" s="2"/>
      <c r="I312" s="2" t="s">
        <v>13</v>
      </c>
    </row>
    <row r="313" spans="1:9">
      <c r="A313" s="43" t="s">
        <v>100</v>
      </c>
      <c r="B313" s="23" t="s">
        <v>60</v>
      </c>
      <c r="C313" s="12"/>
      <c r="D313" s="72">
        <v>179960</v>
      </c>
      <c r="E313" s="9"/>
      <c r="F313" s="7"/>
      <c r="G313" s="2"/>
      <c r="H313" s="2"/>
      <c r="I313" s="2" t="s">
        <v>13</v>
      </c>
    </row>
    <row r="314" spans="1:9">
      <c r="A314" s="43" t="s">
        <v>101</v>
      </c>
      <c r="B314" s="23" t="s">
        <v>60</v>
      </c>
      <c r="C314" s="12"/>
      <c r="D314" s="72">
        <v>179960</v>
      </c>
      <c r="E314" s="9"/>
      <c r="F314" s="7"/>
      <c r="G314" s="2"/>
      <c r="H314" s="2"/>
      <c r="I314" s="2" t="s">
        <v>13</v>
      </c>
    </row>
    <row r="315" spans="1:9">
      <c r="A315" s="43" t="s">
        <v>102</v>
      </c>
      <c r="B315" s="23" t="s">
        <v>60</v>
      </c>
      <c r="C315" s="12"/>
      <c r="D315" s="72">
        <v>149600</v>
      </c>
      <c r="E315" s="9"/>
      <c r="F315" s="7"/>
      <c r="G315" s="2"/>
      <c r="H315" s="2"/>
      <c r="I315" s="2" t="s">
        <v>13</v>
      </c>
    </row>
    <row r="316" spans="1:9">
      <c r="A316" s="43" t="s">
        <v>361</v>
      </c>
      <c r="B316" s="23" t="s">
        <v>60</v>
      </c>
      <c r="C316" s="12"/>
      <c r="D316" s="72">
        <v>146036</v>
      </c>
      <c r="E316" s="9"/>
      <c r="F316" s="7"/>
      <c r="G316" s="2"/>
      <c r="H316" s="2"/>
      <c r="I316" s="2" t="s">
        <v>13</v>
      </c>
    </row>
    <row r="317" spans="1:9">
      <c r="A317" s="43" t="s">
        <v>211</v>
      </c>
      <c r="B317" s="23" t="s">
        <v>60</v>
      </c>
      <c r="C317" s="12"/>
      <c r="D317" s="72">
        <v>141734</v>
      </c>
      <c r="E317" s="9"/>
      <c r="F317" s="7"/>
      <c r="G317" s="2"/>
      <c r="H317" s="2"/>
      <c r="I317" s="2" t="s">
        <v>13</v>
      </c>
    </row>
    <row r="318" spans="1:9">
      <c r="A318" s="43" t="s">
        <v>362</v>
      </c>
      <c r="B318" s="23" t="s">
        <v>60</v>
      </c>
      <c r="C318" s="12"/>
      <c r="D318" s="72">
        <v>118058</v>
      </c>
      <c r="E318" s="9"/>
      <c r="F318" s="7"/>
      <c r="G318" s="2"/>
      <c r="H318" s="2"/>
      <c r="I318" s="2" t="s">
        <v>13</v>
      </c>
    </row>
    <row r="319" spans="1:9">
      <c r="A319" s="43" t="s">
        <v>363</v>
      </c>
      <c r="B319" s="23" t="s">
        <v>60</v>
      </c>
      <c r="C319" s="12"/>
      <c r="D319" s="72">
        <v>116209</v>
      </c>
      <c r="E319" s="9"/>
      <c r="F319" s="7"/>
      <c r="G319" s="2"/>
      <c r="H319" s="2"/>
      <c r="I319" s="2" t="s">
        <v>13</v>
      </c>
    </row>
    <row r="320" spans="1:9">
      <c r="A320" s="43" t="s">
        <v>364</v>
      </c>
      <c r="B320" s="23" t="s">
        <v>60</v>
      </c>
      <c r="C320" s="12"/>
      <c r="D320" s="72">
        <v>111838</v>
      </c>
      <c r="E320" s="9"/>
      <c r="F320" s="7"/>
      <c r="G320" s="2"/>
      <c r="H320" s="2"/>
      <c r="I320" s="2" t="s">
        <v>13</v>
      </c>
    </row>
    <row r="321" spans="1:9">
      <c r="A321" s="43" t="s">
        <v>103</v>
      </c>
      <c r="B321" s="23" t="s">
        <v>60</v>
      </c>
      <c r="C321" s="12"/>
      <c r="D321" s="72">
        <v>102077</v>
      </c>
      <c r="E321" s="9"/>
      <c r="F321" s="7"/>
      <c r="G321" s="2"/>
      <c r="H321" s="2"/>
      <c r="I321" s="2" t="s">
        <v>13</v>
      </c>
    </row>
    <row r="322" spans="1:9">
      <c r="A322" s="43" t="s">
        <v>365</v>
      </c>
      <c r="B322" s="23" t="s">
        <v>60</v>
      </c>
      <c r="C322" s="12"/>
      <c r="D322" s="72">
        <v>95331</v>
      </c>
      <c r="E322" s="9"/>
      <c r="F322" s="7"/>
      <c r="G322" s="2"/>
      <c r="H322" s="2"/>
      <c r="I322" s="2" t="s">
        <v>13</v>
      </c>
    </row>
    <row r="323" spans="1:9">
      <c r="A323" s="43" t="s">
        <v>212</v>
      </c>
      <c r="B323" s="23" t="s">
        <v>60</v>
      </c>
      <c r="C323" s="12"/>
      <c r="D323" s="72">
        <v>92523</v>
      </c>
      <c r="E323" s="9"/>
      <c r="F323" s="7"/>
      <c r="G323" s="2"/>
      <c r="H323" s="2"/>
      <c r="I323" s="2" t="s">
        <v>13</v>
      </c>
    </row>
    <row r="324" spans="1:9">
      <c r="A324" s="43" t="s">
        <v>104</v>
      </c>
      <c r="B324" s="23" t="s">
        <v>60</v>
      </c>
      <c r="C324" s="12"/>
      <c r="D324" s="72">
        <v>88066</v>
      </c>
      <c r="E324" s="9"/>
      <c r="F324" s="7"/>
      <c r="G324" s="2"/>
      <c r="H324" s="2"/>
      <c r="I324" s="2" t="s">
        <v>13</v>
      </c>
    </row>
    <row r="325" spans="1:9">
      <c r="A325" s="43" t="s">
        <v>366</v>
      </c>
      <c r="B325" s="23" t="s">
        <v>60</v>
      </c>
      <c r="C325" s="12"/>
      <c r="D325" s="72">
        <v>87621</v>
      </c>
      <c r="E325" s="9"/>
      <c r="F325" s="7"/>
      <c r="G325" s="2"/>
      <c r="H325" s="2"/>
      <c r="I325" s="2" t="s">
        <v>13</v>
      </c>
    </row>
    <row r="326" spans="1:9">
      <c r="A326" s="43" t="s">
        <v>213</v>
      </c>
      <c r="B326" s="23" t="s">
        <v>60</v>
      </c>
      <c r="C326" s="12"/>
      <c r="D326" s="72">
        <v>84645</v>
      </c>
      <c r="E326" s="9"/>
      <c r="F326" s="7"/>
      <c r="G326" s="2"/>
      <c r="H326" s="2"/>
      <c r="I326" s="2" t="s">
        <v>13</v>
      </c>
    </row>
    <row r="327" spans="1:9">
      <c r="A327" s="43" t="s">
        <v>214</v>
      </c>
      <c r="B327" s="23" t="s">
        <v>60</v>
      </c>
      <c r="C327" s="12"/>
      <c r="D327" s="72">
        <v>84225</v>
      </c>
      <c r="E327" s="9"/>
      <c r="F327" s="7"/>
      <c r="G327" s="2"/>
      <c r="H327" s="2"/>
      <c r="I327" s="2" t="s">
        <v>13</v>
      </c>
    </row>
    <row r="328" spans="1:9">
      <c r="A328" s="43" t="s">
        <v>367</v>
      </c>
      <c r="B328" s="23" t="s">
        <v>60</v>
      </c>
      <c r="C328" s="12"/>
      <c r="D328" s="72">
        <v>75764</v>
      </c>
      <c r="E328" s="9"/>
      <c r="F328" s="7"/>
      <c r="G328" s="2"/>
      <c r="H328" s="2"/>
      <c r="I328" s="2" t="s">
        <v>13</v>
      </c>
    </row>
    <row r="329" spans="1:9">
      <c r="A329" s="43" t="s">
        <v>105</v>
      </c>
      <c r="B329" s="23" t="s">
        <v>60</v>
      </c>
      <c r="C329" s="12"/>
      <c r="D329" s="72">
        <v>75000</v>
      </c>
      <c r="E329" s="9"/>
      <c r="F329" s="7"/>
      <c r="G329" s="2"/>
      <c r="H329" s="2"/>
      <c r="I329" s="2" t="s">
        <v>13</v>
      </c>
    </row>
    <row r="330" spans="1:9">
      <c r="A330" s="43" t="s">
        <v>215</v>
      </c>
      <c r="B330" s="23" t="s">
        <v>60</v>
      </c>
      <c r="C330" s="12"/>
      <c r="D330" s="72">
        <v>68445</v>
      </c>
      <c r="E330" s="9"/>
      <c r="F330" s="7"/>
      <c r="G330" s="2"/>
      <c r="H330" s="2"/>
      <c r="I330" s="2" t="s">
        <v>13</v>
      </c>
    </row>
    <row r="331" spans="1:9">
      <c r="A331" s="43" t="s">
        <v>216</v>
      </c>
      <c r="B331" s="23" t="s">
        <v>60</v>
      </c>
      <c r="C331" s="12"/>
      <c r="D331" s="72">
        <v>65509</v>
      </c>
      <c r="E331" s="9"/>
      <c r="F331" s="7"/>
      <c r="G331" s="2"/>
      <c r="H331" s="2"/>
      <c r="I331" s="2" t="s">
        <v>13</v>
      </c>
    </row>
    <row r="332" spans="1:9">
      <c r="A332" s="43" t="s">
        <v>217</v>
      </c>
      <c r="B332" s="23" t="s">
        <v>60</v>
      </c>
      <c r="C332" s="12"/>
      <c r="D332" s="72">
        <v>65404</v>
      </c>
      <c r="E332" s="9"/>
      <c r="F332" s="7"/>
      <c r="G332" s="2"/>
      <c r="H332" s="2"/>
      <c r="I332" s="2" t="s">
        <v>13</v>
      </c>
    </row>
    <row r="333" spans="1:9">
      <c r="A333" s="43" t="s">
        <v>368</v>
      </c>
      <c r="B333" s="23" t="s">
        <v>60</v>
      </c>
      <c r="C333" s="12"/>
      <c r="D333" s="72">
        <v>48358</v>
      </c>
      <c r="E333" s="9"/>
      <c r="F333" s="7"/>
      <c r="G333" s="2"/>
      <c r="H333" s="2"/>
      <c r="I333" s="2" t="s">
        <v>13</v>
      </c>
    </row>
    <row r="334" spans="1:9">
      <c r="A334" s="43" t="s">
        <v>369</v>
      </c>
      <c r="B334" s="23" t="s">
        <v>60</v>
      </c>
      <c r="C334" s="12"/>
      <c r="D334" s="72">
        <v>41455</v>
      </c>
      <c r="E334" s="9"/>
      <c r="F334" s="7"/>
      <c r="G334" s="2"/>
      <c r="H334" s="2"/>
      <c r="I334" s="2" t="s">
        <v>13</v>
      </c>
    </row>
    <row r="335" spans="1:9">
      <c r="A335" s="43" t="s">
        <v>370</v>
      </c>
      <c r="B335" s="23" t="s">
        <v>60</v>
      </c>
      <c r="C335" s="12"/>
      <c r="D335" s="72">
        <v>39362</v>
      </c>
      <c r="E335" s="9"/>
      <c r="F335" s="7"/>
      <c r="G335" s="2"/>
      <c r="H335" s="2"/>
      <c r="I335" s="2" t="s">
        <v>13</v>
      </c>
    </row>
    <row r="336" spans="1:9">
      <c r="A336" s="43" t="s">
        <v>371</v>
      </c>
      <c r="B336" s="23" t="s">
        <v>60</v>
      </c>
      <c r="C336" s="12"/>
      <c r="D336" s="72">
        <v>39362</v>
      </c>
      <c r="E336" s="9"/>
      <c r="F336" s="7"/>
      <c r="G336" s="2"/>
      <c r="H336" s="2"/>
      <c r="I336" s="2" t="s">
        <v>13</v>
      </c>
    </row>
    <row r="337" spans="1:9">
      <c r="A337" s="43" t="s">
        <v>218</v>
      </c>
      <c r="B337" s="23" t="s">
        <v>60</v>
      </c>
      <c r="C337" s="12"/>
      <c r="D337" s="72">
        <v>35359</v>
      </c>
      <c r="E337" s="9"/>
      <c r="F337" s="7"/>
      <c r="G337" s="2"/>
      <c r="H337" s="2"/>
      <c r="I337" s="2" t="s">
        <v>13</v>
      </c>
    </row>
    <row r="338" spans="1:9">
      <c r="A338" s="43" t="s">
        <v>372</v>
      </c>
      <c r="B338" s="23" t="s">
        <v>60</v>
      </c>
      <c r="C338" s="12"/>
      <c r="D338" s="72">
        <v>31123</v>
      </c>
      <c r="E338" s="9"/>
      <c r="F338" s="7"/>
      <c r="G338" s="2"/>
      <c r="H338" s="2"/>
      <c r="I338" s="2" t="s">
        <v>13</v>
      </c>
    </row>
    <row r="339" spans="1:9">
      <c r="A339" s="43" t="s">
        <v>373</v>
      </c>
      <c r="B339" s="23" t="s">
        <v>60</v>
      </c>
      <c r="C339" s="12"/>
      <c r="D339" s="72">
        <v>30594</v>
      </c>
      <c r="E339" s="9"/>
      <c r="F339" s="7"/>
      <c r="G339" s="2"/>
      <c r="H339" s="2"/>
      <c r="I339" s="2" t="s">
        <v>13</v>
      </c>
    </row>
    <row r="340" spans="1:9">
      <c r="A340" s="43" t="s">
        <v>106</v>
      </c>
      <c r="B340" s="23" t="s">
        <v>60</v>
      </c>
      <c r="C340" s="12"/>
      <c r="D340" s="72">
        <v>23231</v>
      </c>
      <c r="E340" s="9"/>
      <c r="F340" s="7"/>
      <c r="G340" s="2"/>
      <c r="H340" s="2"/>
      <c r="I340" s="2" t="s">
        <v>13</v>
      </c>
    </row>
    <row r="341" spans="1:9">
      <c r="A341" s="43" t="s">
        <v>374</v>
      </c>
      <c r="B341" s="23" t="s">
        <v>60</v>
      </c>
      <c r="C341" s="12"/>
      <c r="D341" s="72">
        <v>22935</v>
      </c>
      <c r="E341" s="9"/>
      <c r="F341" s="7"/>
      <c r="G341" s="2"/>
      <c r="H341" s="2"/>
      <c r="I341" s="2" t="s">
        <v>13</v>
      </c>
    </row>
    <row r="342" spans="1:9">
      <c r="A342" s="43" t="s">
        <v>219</v>
      </c>
      <c r="B342" s="23" t="s">
        <v>60</v>
      </c>
      <c r="C342" s="12"/>
      <c r="D342" s="72">
        <v>22436</v>
      </c>
      <c r="E342" s="9"/>
      <c r="F342" s="7"/>
      <c r="G342" s="2"/>
      <c r="H342" s="2"/>
      <c r="I342" s="2" t="s">
        <v>13</v>
      </c>
    </row>
    <row r="343" spans="1:9">
      <c r="A343" s="43" t="s">
        <v>220</v>
      </c>
      <c r="B343" s="23" t="s">
        <v>60</v>
      </c>
      <c r="C343" s="12"/>
      <c r="D343" s="72">
        <v>18544</v>
      </c>
      <c r="E343" s="9"/>
      <c r="F343" s="7"/>
      <c r="G343" s="2"/>
      <c r="H343" s="2"/>
      <c r="I343" s="2" t="s">
        <v>13</v>
      </c>
    </row>
    <row r="344" spans="1:9">
      <c r="A344" s="43" t="s">
        <v>375</v>
      </c>
      <c r="B344" s="23" t="s">
        <v>60</v>
      </c>
      <c r="C344" s="12"/>
      <c r="D344" s="72">
        <v>18041</v>
      </c>
      <c r="E344" s="9"/>
      <c r="F344" s="7"/>
      <c r="G344" s="2"/>
      <c r="H344" s="2"/>
      <c r="I344" s="2" t="s">
        <v>13</v>
      </c>
    </row>
    <row r="345" spans="1:9">
      <c r="A345" s="43" t="s">
        <v>107</v>
      </c>
      <c r="B345" s="23" t="s">
        <v>60</v>
      </c>
      <c r="C345" s="12"/>
      <c r="D345" s="72">
        <v>17768</v>
      </c>
      <c r="E345" s="9"/>
      <c r="F345" s="7"/>
      <c r="G345" s="2"/>
      <c r="H345" s="2"/>
      <c r="I345" s="2" t="s">
        <v>13</v>
      </c>
    </row>
    <row r="346" spans="1:9">
      <c r="A346" s="43" t="s">
        <v>376</v>
      </c>
      <c r="B346" s="23" t="s">
        <v>60</v>
      </c>
      <c r="C346" s="12"/>
      <c r="D346" s="72">
        <v>14990</v>
      </c>
      <c r="E346" s="9"/>
      <c r="F346" s="7"/>
      <c r="G346" s="2"/>
      <c r="H346" s="2"/>
      <c r="I346" s="2" t="s">
        <v>13</v>
      </c>
    </row>
    <row r="347" spans="1:9">
      <c r="A347" s="43" t="s">
        <v>377</v>
      </c>
      <c r="B347" s="23" t="s">
        <v>60</v>
      </c>
      <c r="C347" s="12"/>
      <c r="D347" s="72">
        <v>14280</v>
      </c>
      <c r="E347" s="9"/>
      <c r="F347" s="7"/>
      <c r="G347" s="2"/>
      <c r="H347" s="2"/>
      <c r="I347" s="2" t="s">
        <v>13</v>
      </c>
    </row>
    <row r="348" spans="1:9">
      <c r="A348" s="43" t="s">
        <v>221</v>
      </c>
      <c r="B348" s="23" t="s">
        <v>60</v>
      </c>
      <c r="C348" s="12"/>
      <c r="D348" s="72">
        <v>10614</v>
      </c>
      <c r="E348" s="9"/>
      <c r="F348" s="7"/>
      <c r="G348" s="2"/>
      <c r="H348" s="2"/>
      <c r="I348" s="2" t="s">
        <v>13</v>
      </c>
    </row>
    <row r="349" spans="1:9">
      <c r="A349" s="43" t="s">
        <v>378</v>
      </c>
      <c r="B349" s="23" t="s">
        <v>60</v>
      </c>
      <c r="C349" s="12"/>
      <c r="D349" s="72">
        <v>9665</v>
      </c>
      <c r="E349" s="9"/>
      <c r="F349" s="7"/>
      <c r="G349" s="2"/>
      <c r="H349" s="2"/>
      <c r="I349" s="2" t="s">
        <v>13</v>
      </c>
    </row>
    <row r="350" spans="1:9">
      <c r="A350" s="43" t="s">
        <v>108</v>
      </c>
      <c r="B350" s="23" t="s">
        <v>60</v>
      </c>
      <c r="C350" s="12"/>
      <c r="D350" s="72">
        <v>1364</v>
      </c>
      <c r="E350" s="9"/>
      <c r="F350" s="7"/>
      <c r="G350" s="2"/>
      <c r="H350" s="2"/>
      <c r="I350" s="2" t="s">
        <v>13</v>
      </c>
    </row>
    <row r="351" spans="1:9">
      <c r="A351" s="43" t="s">
        <v>109</v>
      </c>
      <c r="B351" s="23" t="s">
        <v>60</v>
      </c>
      <c r="C351" s="12">
        <v>16435</v>
      </c>
      <c r="D351" s="12"/>
      <c r="E351" s="9"/>
      <c r="F351" s="7"/>
      <c r="G351" s="2"/>
      <c r="H351" s="2"/>
      <c r="I351" s="2" t="s">
        <v>13</v>
      </c>
    </row>
    <row r="352" spans="1:9">
      <c r="A352" s="43" t="s">
        <v>110</v>
      </c>
      <c r="B352" s="23" t="s">
        <v>60</v>
      </c>
      <c r="C352" s="12">
        <v>12427</v>
      </c>
      <c r="D352" s="12"/>
      <c r="E352" s="9"/>
      <c r="F352" s="7"/>
      <c r="G352" s="2"/>
      <c r="H352" s="2"/>
      <c r="I352" s="2" t="s">
        <v>13</v>
      </c>
    </row>
    <row r="353" spans="1:9">
      <c r="A353" s="43" t="s">
        <v>222</v>
      </c>
      <c r="B353" s="23" t="s">
        <v>60</v>
      </c>
      <c r="C353" s="12">
        <v>4287.6000000000004</v>
      </c>
      <c r="D353" s="12"/>
      <c r="E353" s="9"/>
      <c r="F353" s="7"/>
      <c r="G353" s="2"/>
      <c r="H353" s="2"/>
      <c r="I353" s="2" t="s">
        <v>13</v>
      </c>
    </row>
    <row r="354" spans="1:9">
      <c r="A354" s="43" t="s">
        <v>111</v>
      </c>
      <c r="B354" s="23" t="s">
        <v>60</v>
      </c>
      <c r="C354" s="12">
        <v>3816</v>
      </c>
      <c r="D354" s="12"/>
      <c r="E354" s="9"/>
      <c r="F354" s="7"/>
      <c r="G354" s="2"/>
      <c r="H354" s="2"/>
      <c r="I354" s="2" t="s">
        <v>13</v>
      </c>
    </row>
    <row r="355" spans="1:9">
      <c r="A355" s="43" t="s">
        <v>379</v>
      </c>
      <c r="B355" s="23" t="s">
        <v>60</v>
      </c>
      <c r="C355" s="12">
        <v>2867.4</v>
      </c>
      <c r="D355" s="12"/>
      <c r="E355" s="9"/>
      <c r="F355" s="7"/>
      <c r="G355" s="2"/>
      <c r="H355" s="2"/>
      <c r="I355" s="2" t="s">
        <v>13</v>
      </c>
    </row>
    <row r="356" spans="1:9">
      <c r="A356" s="43" t="s">
        <v>223</v>
      </c>
      <c r="B356" s="23" t="s">
        <v>60</v>
      </c>
      <c r="C356" s="12">
        <v>2800</v>
      </c>
      <c r="D356" s="12"/>
      <c r="E356" s="9"/>
      <c r="F356" s="7"/>
      <c r="G356" s="2"/>
      <c r="H356" s="2"/>
      <c r="I356" s="2" t="s">
        <v>13</v>
      </c>
    </row>
    <row r="357" spans="1:9">
      <c r="A357" s="43" t="s">
        <v>112</v>
      </c>
      <c r="B357" s="23" t="s">
        <v>60</v>
      </c>
      <c r="C357" s="12">
        <v>2376.37</v>
      </c>
      <c r="D357" s="12"/>
      <c r="E357" s="9"/>
      <c r="F357" s="7"/>
      <c r="G357" s="2"/>
      <c r="H357" s="2"/>
      <c r="I357" s="2" t="s">
        <v>13</v>
      </c>
    </row>
    <row r="358" spans="1:9">
      <c r="A358" s="43" t="s">
        <v>380</v>
      </c>
      <c r="B358" s="23" t="s">
        <v>60</v>
      </c>
      <c r="C358" s="12">
        <v>2361.79</v>
      </c>
      <c r="D358" s="12"/>
      <c r="E358" s="9"/>
      <c r="F358" s="7"/>
      <c r="G358" s="2"/>
      <c r="H358" s="2"/>
      <c r="I358" s="2" t="s">
        <v>13</v>
      </c>
    </row>
    <row r="359" spans="1:9">
      <c r="A359" s="43" t="s">
        <v>381</v>
      </c>
      <c r="B359" s="23" t="s">
        <v>60</v>
      </c>
      <c r="C359" s="12">
        <v>1783.88</v>
      </c>
      <c r="D359" s="12"/>
      <c r="E359" s="9"/>
      <c r="F359" s="7"/>
      <c r="G359" s="2"/>
      <c r="H359" s="2"/>
      <c r="I359" s="2" t="s">
        <v>13</v>
      </c>
    </row>
    <row r="360" spans="1:9">
      <c r="A360" s="43" t="s">
        <v>382</v>
      </c>
      <c r="B360" s="23" t="s">
        <v>60</v>
      </c>
      <c r="C360" s="12">
        <v>1583.64</v>
      </c>
      <c r="D360" s="12"/>
      <c r="E360" s="9"/>
      <c r="F360" s="7"/>
      <c r="G360" s="2"/>
      <c r="H360" s="2"/>
      <c r="I360" s="2" t="s">
        <v>13</v>
      </c>
    </row>
    <row r="361" spans="1:9">
      <c r="A361" s="43" t="s">
        <v>224</v>
      </c>
      <c r="B361" s="23" t="s">
        <v>60</v>
      </c>
      <c r="C361" s="12">
        <v>1575.04</v>
      </c>
      <c r="D361" s="12"/>
      <c r="E361" s="9"/>
      <c r="F361" s="7"/>
      <c r="G361" s="2"/>
      <c r="H361" s="2"/>
      <c r="I361" s="2" t="s">
        <v>13</v>
      </c>
    </row>
    <row r="362" spans="1:9">
      <c r="A362" s="43" t="s">
        <v>225</v>
      </c>
      <c r="B362" s="23" t="s">
        <v>60</v>
      </c>
      <c r="C362" s="12">
        <v>1574.09</v>
      </c>
      <c r="D362" s="12"/>
      <c r="E362" s="9"/>
      <c r="F362" s="7"/>
      <c r="G362" s="2"/>
      <c r="H362" s="2"/>
      <c r="I362" s="2" t="s">
        <v>13</v>
      </c>
    </row>
    <row r="363" spans="1:9">
      <c r="A363" s="43" t="s">
        <v>113</v>
      </c>
      <c r="B363" s="23" t="s">
        <v>60</v>
      </c>
      <c r="C363" s="12">
        <v>1484</v>
      </c>
      <c r="D363" s="12"/>
      <c r="E363" s="9"/>
      <c r="F363" s="7"/>
      <c r="G363" s="2"/>
      <c r="H363" s="2"/>
      <c r="I363" s="2" t="s">
        <v>13</v>
      </c>
    </row>
    <row r="364" spans="1:9">
      <c r="A364" s="43" t="s">
        <v>383</v>
      </c>
      <c r="B364" s="23" t="s">
        <v>60</v>
      </c>
      <c r="C364" s="12">
        <v>1439</v>
      </c>
      <c r="D364" s="12"/>
      <c r="E364" s="9"/>
      <c r="F364" s="7"/>
      <c r="G364" s="2"/>
      <c r="H364" s="2"/>
      <c r="I364" s="2" t="s">
        <v>13</v>
      </c>
    </row>
    <row r="365" spans="1:9">
      <c r="A365" s="43" t="s">
        <v>384</v>
      </c>
      <c r="B365" s="23" t="s">
        <v>60</v>
      </c>
      <c r="C365" s="12">
        <v>1377.92</v>
      </c>
      <c r="D365" s="12"/>
      <c r="E365" s="9"/>
      <c r="F365" s="7"/>
      <c r="G365" s="2"/>
      <c r="H365" s="2"/>
      <c r="I365" s="2" t="s">
        <v>13</v>
      </c>
    </row>
    <row r="366" spans="1:9">
      <c r="A366" s="43" t="s">
        <v>226</v>
      </c>
      <c r="B366" s="23" t="s">
        <v>60</v>
      </c>
      <c r="C366" s="12">
        <v>1367.9</v>
      </c>
      <c r="D366" s="12"/>
      <c r="E366" s="9"/>
      <c r="F366" s="7"/>
      <c r="G366" s="2"/>
      <c r="H366" s="2"/>
      <c r="I366" s="2" t="s">
        <v>13</v>
      </c>
    </row>
    <row r="367" spans="1:9">
      <c r="A367" s="43" t="s">
        <v>114</v>
      </c>
      <c r="B367" s="23" t="s">
        <v>60</v>
      </c>
      <c r="C367" s="12">
        <v>995</v>
      </c>
      <c r="D367" s="12"/>
      <c r="E367" s="9"/>
      <c r="F367" s="7"/>
      <c r="G367" s="2"/>
      <c r="H367" s="2"/>
      <c r="I367" s="2" t="s">
        <v>13</v>
      </c>
    </row>
    <row r="368" spans="1:9">
      <c r="A368" s="43" t="s">
        <v>385</v>
      </c>
      <c r="B368" s="23" t="s">
        <v>60</v>
      </c>
      <c r="C368" s="12">
        <v>973.81</v>
      </c>
      <c r="D368" s="12"/>
      <c r="E368" s="9"/>
      <c r="F368" s="7"/>
      <c r="G368" s="2"/>
      <c r="H368" s="2"/>
      <c r="I368" s="2" t="s">
        <v>13</v>
      </c>
    </row>
    <row r="369" spans="1:9" ht="19.5">
      <c r="A369" s="44" t="s">
        <v>115</v>
      </c>
      <c r="B369" s="23" t="s">
        <v>60</v>
      </c>
      <c r="C369" s="12">
        <v>895</v>
      </c>
      <c r="D369" s="12"/>
      <c r="E369" s="9"/>
      <c r="F369" s="7"/>
      <c r="G369" s="2"/>
      <c r="H369" s="2"/>
      <c r="I369" s="2" t="s">
        <v>13</v>
      </c>
    </row>
    <row r="370" spans="1:9">
      <c r="A370" s="44" t="s">
        <v>386</v>
      </c>
      <c r="B370" s="23" t="s">
        <v>60</v>
      </c>
      <c r="C370" s="12">
        <v>890.03</v>
      </c>
      <c r="D370" s="12"/>
      <c r="E370" s="9"/>
      <c r="F370" s="7"/>
      <c r="G370" s="2"/>
      <c r="H370" s="2"/>
      <c r="I370" s="2" t="s">
        <v>13</v>
      </c>
    </row>
    <row r="371" spans="1:9">
      <c r="A371" s="43" t="s">
        <v>116</v>
      </c>
      <c r="B371" s="23" t="s">
        <v>60</v>
      </c>
      <c r="C371" s="12">
        <v>794.89</v>
      </c>
      <c r="D371" s="12"/>
      <c r="E371" s="9"/>
      <c r="F371" s="7"/>
      <c r="G371" s="2"/>
      <c r="H371" s="2"/>
      <c r="I371" s="2" t="s">
        <v>13</v>
      </c>
    </row>
    <row r="372" spans="1:9">
      <c r="A372" s="43" t="s">
        <v>387</v>
      </c>
      <c r="B372" s="23" t="s">
        <v>60</v>
      </c>
      <c r="C372" s="12">
        <v>726</v>
      </c>
      <c r="D372" s="12"/>
      <c r="E372" s="9"/>
      <c r="F372" s="7"/>
      <c r="G372" s="2"/>
      <c r="H372" s="2"/>
      <c r="I372" s="2" t="s">
        <v>13</v>
      </c>
    </row>
    <row r="373" spans="1:9">
      <c r="A373" s="43" t="s">
        <v>166</v>
      </c>
      <c r="B373" s="23" t="s">
        <v>60</v>
      </c>
      <c r="C373" s="12">
        <v>613.32000000000005</v>
      </c>
      <c r="D373" s="12"/>
      <c r="E373" s="9"/>
      <c r="F373" s="7"/>
      <c r="G373" s="2"/>
      <c r="H373" s="2"/>
      <c r="I373" s="2" t="s">
        <v>13</v>
      </c>
    </row>
    <row r="374" spans="1:9">
      <c r="A374" s="43" t="s">
        <v>117</v>
      </c>
      <c r="B374" s="23" t="s">
        <v>60</v>
      </c>
      <c r="C374" s="12">
        <v>600</v>
      </c>
      <c r="D374" s="12"/>
      <c r="E374" s="9"/>
      <c r="F374" s="7"/>
      <c r="G374" s="2"/>
      <c r="H374" s="2"/>
      <c r="I374" s="2" t="s">
        <v>13</v>
      </c>
    </row>
    <row r="375" spans="1:9">
      <c r="A375" s="43" t="s">
        <v>118</v>
      </c>
      <c r="B375" s="23" t="s">
        <v>60</v>
      </c>
      <c r="C375" s="12">
        <v>482.06</v>
      </c>
      <c r="D375" s="12"/>
      <c r="E375" s="9"/>
      <c r="F375" s="7"/>
      <c r="G375" s="2"/>
      <c r="H375" s="2"/>
      <c r="I375" s="2" t="s">
        <v>13</v>
      </c>
    </row>
    <row r="376" spans="1:9">
      <c r="A376" s="43" t="s">
        <v>388</v>
      </c>
      <c r="B376" s="23" t="s">
        <v>60</v>
      </c>
      <c r="C376" s="12">
        <v>414.26</v>
      </c>
      <c r="D376" s="12"/>
      <c r="E376" s="9"/>
      <c r="F376" s="7"/>
      <c r="G376" s="2"/>
      <c r="H376" s="2"/>
      <c r="I376" s="2" t="s">
        <v>13</v>
      </c>
    </row>
    <row r="377" spans="1:9">
      <c r="A377" s="43" t="s">
        <v>389</v>
      </c>
      <c r="B377" s="23" t="s">
        <v>60</v>
      </c>
      <c r="C377" s="12">
        <v>401.08</v>
      </c>
      <c r="D377" s="12"/>
      <c r="E377" s="9"/>
      <c r="F377" s="7"/>
      <c r="G377" s="2"/>
      <c r="H377" s="2"/>
      <c r="I377" s="2" t="s">
        <v>13</v>
      </c>
    </row>
    <row r="378" spans="1:9">
      <c r="A378" s="43" t="s">
        <v>119</v>
      </c>
      <c r="B378" s="23" t="s">
        <v>60</v>
      </c>
      <c r="C378" s="12">
        <v>305.45</v>
      </c>
      <c r="D378" s="12"/>
      <c r="E378" s="9"/>
      <c r="F378" s="7"/>
      <c r="G378" s="2"/>
      <c r="H378" s="2"/>
      <c r="I378" s="2" t="s">
        <v>13</v>
      </c>
    </row>
    <row r="379" spans="1:9">
      <c r="A379" s="43" t="s">
        <v>390</v>
      </c>
      <c r="B379" s="23" t="s">
        <v>60</v>
      </c>
      <c r="C379" s="12">
        <v>295</v>
      </c>
      <c r="D379" s="12"/>
      <c r="E379" s="9"/>
      <c r="F379" s="7"/>
      <c r="G379" s="2"/>
      <c r="H379" s="2"/>
      <c r="I379" s="2" t="s">
        <v>13</v>
      </c>
    </row>
    <row r="380" spans="1:9">
      <c r="A380" s="43" t="s">
        <v>391</v>
      </c>
      <c r="B380" s="23" t="s">
        <v>60</v>
      </c>
      <c r="C380" s="12">
        <v>284.16000000000003</v>
      </c>
      <c r="D380" s="12"/>
      <c r="E380" s="9"/>
      <c r="F380" s="7"/>
      <c r="G380" s="2"/>
      <c r="H380" s="2"/>
      <c r="I380" s="2" t="s">
        <v>13</v>
      </c>
    </row>
    <row r="381" spans="1:9">
      <c r="A381" s="43" t="s">
        <v>392</v>
      </c>
      <c r="B381" s="23" t="s">
        <v>60</v>
      </c>
      <c r="C381" s="12">
        <v>246</v>
      </c>
      <c r="D381" s="12"/>
      <c r="E381" s="9"/>
      <c r="F381" s="7"/>
      <c r="G381" s="2"/>
      <c r="H381" s="2"/>
      <c r="I381" s="2" t="s">
        <v>13</v>
      </c>
    </row>
    <row r="382" spans="1:9">
      <c r="A382" s="43" t="s">
        <v>120</v>
      </c>
      <c r="B382" s="23" t="s">
        <v>60</v>
      </c>
      <c r="C382" s="12">
        <v>229</v>
      </c>
      <c r="D382" s="12"/>
      <c r="E382" s="9"/>
      <c r="F382" s="7"/>
      <c r="G382" s="2"/>
      <c r="H382" s="2"/>
      <c r="I382" s="2" t="s">
        <v>13</v>
      </c>
    </row>
    <row r="383" spans="1:9">
      <c r="A383" s="43" t="s">
        <v>393</v>
      </c>
      <c r="B383" s="23" t="s">
        <v>60</v>
      </c>
      <c r="C383" s="12">
        <v>209.15</v>
      </c>
      <c r="D383" s="12"/>
      <c r="E383" s="9"/>
      <c r="F383" s="7"/>
      <c r="G383" s="2"/>
      <c r="H383" s="2"/>
      <c r="I383" s="2" t="s">
        <v>13</v>
      </c>
    </row>
    <row r="384" spans="1:9">
      <c r="A384" s="43" t="s">
        <v>121</v>
      </c>
      <c r="B384" s="23" t="s">
        <v>60</v>
      </c>
      <c r="C384" s="12">
        <v>201</v>
      </c>
      <c r="D384" s="12"/>
      <c r="E384" s="9"/>
      <c r="F384" s="7"/>
      <c r="G384" s="2"/>
      <c r="H384" s="2"/>
      <c r="I384" s="2" t="s">
        <v>13</v>
      </c>
    </row>
    <row r="385" spans="1:9">
      <c r="A385" s="43" t="s">
        <v>394</v>
      </c>
      <c r="B385" s="23" t="s">
        <v>60</v>
      </c>
      <c r="C385" s="12">
        <v>167</v>
      </c>
      <c r="D385" s="12"/>
      <c r="E385" s="9"/>
      <c r="F385" s="7"/>
      <c r="G385" s="2"/>
      <c r="H385" s="2"/>
      <c r="I385" s="2" t="s">
        <v>13</v>
      </c>
    </row>
    <row r="386" spans="1:9">
      <c r="A386" s="43" t="s">
        <v>395</v>
      </c>
      <c r="B386" s="23" t="s">
        <v>60</v>
      </c>
      <c r="C386" s="12">
        <v>155.63</v>
      </c>
      <c r="D386" s="12"/>
      <c r="E386" s="9"/>
      <c r="F386" s="7"/>
      <c r="G386" s="2"/>
      <c r="H386" s="2"/>
      <c r="I386" s="2" t="s">
        <v>13</v>
      </c>
    </row>
    <row r="387" spans="1:9">
      <c r="A387" s="43" t="s">
        <v>396</v>
      </c>
      <c r="B387" s="23" t="s">
        <v>60</v>
      </c>
      <c r="C387" s="12">
        <v>152.29</v>
      </c>
      <c r="D387" s="12"/>
      <c r="E387" s="9"/>
      <c r="F387" s="7"/>
      <c r="G387" s="2"/>
      <c r="H387" s="2"/>
      <c r="I387" s="2" t="s">
        <v>13</v>
      </c>
    </row>
    <row r="388" spans="1:9">
      <c r="A388" s="43" t="s">
        <v>227</v>
      </c>
      <c r="B388" s="23" t="s">
        <v>60</v>
      </c>
      <c r="C388" s="12">
        <v>151.1</v>
      </c>
      <c r="D388" s="12"/>
      <c r="E388" s="9"/>
      <c r="F388" s="7"/>
      <c r="G388" s="2"/>
      <c r="H388" s="2"/>
      <c r="I388" s="2" t="s">
        <v>13</v>
      </c>
    </row>
    <row r="389" spans="1:9">
      <c r="A389" s="43" t="s">
        <v>397</v>
      </c>
      <c r="B389" s="23" t="s">
        <v>60</v>
      </c>
      <c r="C389" s="12">
        <v>140.47999999999999</v>
      </c>
      <c r="D389" s="12"/>
      <c r="E389" s="9"/>
      <c r="F389" s="7"/>
      <c r="G389" s="2"/>
      <c r="H389" s="2"/>
      <c r="I389" s="2" t="s">
        <v>13</v>
      </c>
    </row>
    <row r="390" spans="1:9">
      <c r="A390" s="43" t="s">
        <v>122</v>
      </c>
      <c r="B390" s="23" t="s">
        <v>60</v>
      </c>
      <c r="C390" s="12">
        <v>124</v>
      </c>
      <c r="D390" s="12"/>
      <c r="E390" s="9"/>
      <c r="F390" s="7"/>
      <c r="G390" s="2"/>
      <c r="H390" s="2"/>
      <c r="I390" s="2" t="s">
        <v>13</v>
      </c>
    </row>
    <row r="391" spans="1:9">
      <c r="A391" s="43" t="s">
        <v>123</v>
      </c>
      <c r="B391" s="23" t="s">
        <v>60</v>
      </c>
      <c r="C391" s="12">
        <v>116.73</v>
      </c>
      <c r="D391" s="12"/>
      <c r="E391" s="9"/>
      <c r="F391" s="7"/>
      <c r="G391" s="2"/>
      <c r="H391" s="2"/>
      <c r="I391" s="2" t="s">
        <v>13</v>
      </c>
    </row>
    <row r="392" spans="1:9">
      <c r="A392" s="43" t="s">
        <v>124</v>
      </c>
      <c r="B392" s="23" t="s">
        <v>60</v>
      </c>
      <c r="C392" s="12">
        <v>115.5</v>
      </c>
      <c r="D392" s="12"/>
      <c r="E392" s="9"/>
      <c r="F392" s="7"/>
      <c r="G392" s="2"/>
      <c r="H392" s="2"/>
      <c r="I392" s="2" t="s">
        <v>13</v>
      </c>
    </row>
    <row r="393" spans="1:9">
      <c r="A393" s="43" t="s">
        <v>191</v>
      </c>
      <c r="B393" s="23" t="s">
        <v>60</v>
      </c>
      <c r="C393" s="12">
        <v>114.41</v>
      </c>
      <c r="D393" s="12"/>
      <c r="E393" s="9"/>
      <c r="F393" s="7"/>
      <c r="G393" s="2"/>
      <c r="H393" s="2"/>
      <c r="I393" s="2" t="s">
        <v>13</v>
      </c>
    </row>
    <row r="394" spans="1:9">
      <c r="A394" s="43" t="s">
        <v>398</v>
      </c>
      <c r="B394" s="23" t="s">
        <v>60</v>
      </c>
      <c r="C394" s="12">
        <v>100.19</v>
      </c>
      <c r="D394" s="12"/>
      <c r="E394" s="9"/>
      <c r="F394" s="7"/>
      <c r="G394" s="2"/>
      <c r="H394" s="2"/>
      <c r="I394" s="2" t="s">
        <v>13</v>
      </c>
    </row>
    <row r="395" spans="1:9">
      <c r="A395" s="43" t="s">
        <v>399</v>
      </c>
      <c r="B395" s="23" t="s">
        <v>60</v>
      </c>
      <c r="C395" s="12">
        <v>94</v>
      </c>
      <c r="D395" s="12"/>
      <c r="E395" s="9"/>
      <c r="F395" s="7"/>
      <c r="G395" s="2"/>
      <c r="H395" s="2"/>
      <c r="I395" s="2" t="s">
        <v>13</v>
      </c>
    </row>
    <row r="396" spans="1:9">
      <c r="A396" s="43" t="s">
        <v>125</v>
      </c>
      <c r="B396" s="23" t="s">
        <v>60</v>
      </c>
      <c r="C396" s="12">
        <v>72</v>
      </c>
      <c r="D396" s="12"/>
      <c r="E396" s="9"/>
      <c r="F396" s="7"/>
      <c r="G396" s="2"/>
      <c r="H396" s="2"/>
      <c r="I396" s="2" t="s">
        <v>13</v>
      </c>
    </row>
    <row r="397" spans="1:9">
      <c r="A397" s="43" t="s">
        <v>400</v>
      </c>
      <c r="B397" s="23" t="s">
        <v>60</v>
      </c>
      <c r="C397" s="12">
        <v>71.84</v>
      </c>
      <c r="D397" s="12"/>
      <c r="E397" s="9"/>
      <c r="F397" s="7"/>
      <c r="G397" s="2"/>
      <c r="H397" s="2"/>
      <c r="I397" s="2" t="s">
        <v>13</v>
      </c>
    </row>
    <row r="398" spans="1:9">
      <c r="A398" s="43" t="s">
        <v>126</v>
      </c>
      <c r="B398" s="23" t="s">
        <v>60</v>
      </c>
      <c r="C398" s="12">
        <v>68</v>
      </c>
      <c r="D398" s="12"/>
      <c r="E398" s="9"/>
      <c r="F398" s="7"/>
      <c r="G398" s="2"/>
      <c r="H398" s="2"/>
      <c r="I398" s="2" t="s">
        <v>13</v>
      </c>
    </row>
    <row r="399" spans="1:9">
      <c r="A399" s="43" t="s">
        <v>228</v>
      </c>
      <c r="B399" s="23" t="s">
        <v>60</v>
      </c>
      <c r="C399" s="12">
        <v>57.97</v>
      </c>
      <c r="D399" s="12"/>
      <c r="E399" s="9"/>
      <c r="F399" s="7"/>
      <c r="G399" s="2"/>
      <c r="H399" s="2"/>
      <c r="I399" s="2" t="s">
        <v>13</v>
      </c>
    </row>
    <row r="400" spans="1:9">
      <c r="A400" s="43" t="s">
        <v>192</v>
      </c>
      <c r="B400" s="23" t="s">
        <v>60</v>
      </c>
      <c r="C400" s="12">
        <v>57</v>
      </c>
      <c r="D400" s="12"/>
      <c r="E400" s="9"/>
      <c r="F400" s="7"/>
      <c r="G400" s="2"/>
      <c r="H400" s="2"/>
      <c r="I400" s="2" t="s">
        <v>13</v>
      </c>
    </row>
    <row r="401" spans="1:11">
      <c r="A401" s="43" t="s">
        <v>127</v>
      </c>
      <c r="B401" s="23" t="s">
        <v>60</v>
      </c>
      <c r="C401" s="12">
        <v>42.5</v>
      </c>
      <c r="D401" s="12"/>
      <c r="E401" s="9"/>
      <c r="F401" s="7"/>
      <c r="G401" s="2"/>
      <c r="H401" s="2"/>
      <c r="I401" s="2" t="s">
        <v>13</v>
      </c>
    </row>
    <row r="402" spans="1:11">
      <c r="A402" s="43" t="s">
        <v>401</v>
      </c>
      <c r="B402" s="23" t="s">
        <v>60</v>
      </c>
      <c r="C402" s="12">
        <v>9.1</v>
      </c>
      <c r="D402" s="12"/>
      <c r="E402" s="9"/>
      <c r="F402" s="7"/>
      <c r="G402" s="2"/>
      <c r="H402" s="2"/>
      <c r="I402" s="2" t="s">
        <v>13</v>
      </c>
    </row>
    <row r="403" spans="1:11">
      <c r="A403" s="43" t="s">
        <v>229</v>
      </c>
      <c r="B403" s="23" t="s">
        <v>60</v>
      </c>
      <c r="C403" s="12">
        <v>1.35</v>
      </c>
      <c r="D403" s="12"/>
      <c r="E403" s="9"/>
      <c r="F403" s="7"/>
      <c r="G403" s="2"/>
      <c r="H403" s="2"/>
      <c r="I403" s="2" t="s">
        <v>13</v>
      </c>
    </row>
    <row r="404" spans="1:11">
      <c r="A404" s="43" t="s">
        <v>128</v>
      </c>
      <c r="B404" s="23" t="s">
        <v>60</v>
      </c>
      <c r="C404" s="12">
        <v>0.56000000000000005</v>
      </c>
      <c r="D404" s="12"/>
      <c r="E404" s="9"/>
      <c r="F404" s="7"/>
      <c r="G404" s="2"/>
      <c r="H404" s="2"/>
      <c r="I404" s="2" t="s">
        <v>13</v>
      </c>
    </row>
    <row r="405" spans="1:11">
      <c r="A405" s="43" t="s">
        <v>129</v>
      </c>
      <c r="B405" s="23" t="s">
        <v>60</v>
      </c>
      <c r="C405" s="12">
        <v>0.02</v>
      </c>
      <c r="D405" s="12"/>
      <c r="E405" s="9"/>
      <c r="F405" s="7"/>
      <c r="G405" s="2"/>
      <c r="H405" s="2"/>
      <c r="I405" s="2" t="s">
        <v>13</v>
      </c>
    </row>
    <row r="406" spans="1:11">
      <c r="A406" s="43"/>
      <c r="B406" s="23"/>
      <c r="C406" s="12"/>
      <c r="D406" s="12"/>
      <c r="E406" s="9"/>
      <c r="F406" s="7"/>
      <c r="G406" s="2"/>
      <c r="H406" s="2"/>
      <c r="I406" s="2"/>
    </row>
    <row r="407" spans="1:11">
      <c r="A407" s="3" t="s">
        <v>130</v>
      </c>
      <c r="B407" s="6"/>
      <c r="C407" s="26"/>
      <c r="D407" s="2"/>
      <c r="E407" s="9"/>
      <c r="F407" s="7"/>
      <c r="G407" s="7">
        <f>+G255+G136+G133+G126+G77+G4</f>
        <v>24903746254.269356</v>
      </c>
      <c r="H407" s="2"/>
      <c r="I407" s="2"/>
      <c r="J407" s="69"/>
      <c r="K407" s="67"/>
    </row>
    <row r="408" spans="1:11">
      <c r="A408" s="3"/>
      <c r="B408" s="6"/>
      <c r="C408" s="26"/>
      <c r="D408" s="2"/>
      <c r="E408" s="9"/>
      <c r="F408" s="7"/>
      <c r="G408" s="7"/>
      <c r="H408" s="2"/>
      <c r="I408" s="2"/>
      <c r="K408" s="60"/>
    </row>
    <row r="409" spans="1:11">
      <c r="A409" s="1" t="s">
        <v>131</v>
      </c>
      <c r="B409" s="6"/>
      <c r="C409" s="26"/>
      <c r="D409" s="2"/>
      <c r="E409" s="9"/>
      <c r="F409" s="11"/>
      <c r="G409" s="11"/>
      <c r="H409" s="2"/>
      <c r="I409" s="2"/>
    </row>
    <row r="410" spans="1:11">
      <c r="A410" s="1" t="s">
        <v>132</v>
      </c>
      <c r="B410" s="6"/>
      <c r="C410" s="26"/>
      <c r="D410" s="2"/>
      <c r="E410" s="9"/>
      <c r="F410" s="7"/>
      <c r="G410" s="7">
        <f>SUM(F411:F413)</f>
        <v>100000000</v>
      </c>
      <c r="H410" s="2"/>
      <c r="I410" s="2"/>
    </row>
    <row r="411" spans="1:11">
      <c r="A411" s="33" t="s">
        <v>133</v>
      </c>
      <c r="B411" s="6"/>
      <c r="C411" s="26"/>
      <c r="D411" s="45">
        <f>SUM(D412)</f>
        <v>100000000</v>
      </c>
      <c r="E411" s="9"/>
      <c r="F411" s="7">
        <f>+C411*E411+D411</f>
        <v>100000000</v>
      </c>
      <c r="G411" s="3"/>
      <c r="H411" s="2"/>
      <c r="I411" s="2"/>
    </row>
    <row r="412" spans="1:11">
      <c r="A412" s="2" t="s">
        <v>167</v>
      </c>
      <c r="B412" s="46" t="s">
        <v>184</v>
      </c>
      <c r="C412" s="26"/>
      <c r="D412" s="47">
        <v>100000000</v>
      </c>
      <c r="E412" s="48"/>
      <c r="F412" s="49"/>
      <c r="G412" s="49"/>
      <c r="H412" s="49"/>
      <c r="I412" s="2" t="s">
        <v>13</v>
      </c>
    </row>
    <row r="413" spans="1:11">
      <c r="A413" s="2"/>
      <c r="B413" s="23"/>
      <c r="C413" s="26"/>
      <c r="D413" s="11"/>
      <c r="E413" s="9"/>
      <c r="F413" s="7"/>
      <c r="G413" s="7"/>
      <c r="H413" s="12"/>
      <c r="I413" s="2"/>
    </row>
    <row r="414" spans="1:11">
      <c r="A414" s="1" t="s">
        <v>135</v>
      </c>
      <c r="B414" s="6"/>
      <c r="C414" s="26"/>
      <c r="D414" s="11"/>
      <c r="E414" s="9"/>
      <c r="F414" s="7"/>
      <c r="G414" s="7">
        <f>SUM(F415:F420)</f>
        <v>8605323684.9206486</v>
      </c>
      <c r="H414" s="2"/>
      <c r="I414" s="2"/>
    </row>
    <row r="415" spans="1:11">
      <c r="A415" s="2" t="s">
        <v>136</v>
      </c>
      <c r="B415" s="6"/>
      <c r="C415" s="50">
        <f>SUM(C416:C418)</f>
        <v>561264.14</v>
      </c>
      <c r="D415" s="51">
        <f>SUM(D416:D418)</f>
        <v>2297207802.1988492</v>
      </c>
      <c r="E415" s="9">
        <v>7078.87</v>
      </c>
      <c r="F415" s="7">
        <f>+(C415*E415)+D415</f>
        <v>6270323684.9206486</v>
      </c>
      <c r="G415" s="7"/>
      <c r="H415" s="2"/>
      <c r="I415" s="2"/>
    </row>
    <row r="416" spans="1:11">
      <c r="A416" s="41" t="s">
        <v>137</v>
      </c>
      <c r="B416" s="52"/>
      <c r="C416" s="26"/>
      <c r="D416" s="53"/>
      <c r="E416" s="9"/>
      <c r="F416" s="7"/>
      <c r="G416" s="7"/>
      <c r="H416" s="2"/>
      <c r="I416" s="2"/>
    </row>
    <row r="417" spans="1:13">
      <c r="A417" s="54" t="s">
        <v>138</v>
      </c>
      <c r="B417" s="52"/>
      <c r="C417" s="26"/>
      <c r="D417" s="53"/>
      <c r="E417" s="9"/>
      <c r="F417" s="7"/>
      <c r="G417" s="7"/>
      <c r="H417" s="2"/>
      <c r="I417" s="2"/>
    </row>
    <row r="418" spans="1:13">
      <c r="A418" s="41" t="s">
        <v>139</v>
      </c>
      <c r="B418" s="52" t="s">
        <v>81</v>
      </c>
      <c r="C418" s="26">
        <v>561264.14</v>
      </c>
      <c r="D418" s="42">
        <v>2297207802.1988492</v>
      </c>
      <c r="E418" s="9"/>
      <c r="F418" s="7"/>
      <c r="G418" s="7"/>
      <c r="H418" s="2"/>
      <c r="I418" s="2" t="s">
        <v>13</v>
      </c>
    </row>
    <row r="419" spans="1:13">
      <c r="A419" s="41"/>
      <c r="B419" s="52"/>
      <c r="C419" s="26"/>
      <c r="D419" s="42"/>
      <c r="E419" s="9"/>
      <c r="F419" s="7"/>
      <c r="G419" s="7"/>
      <c r="H419" s="2"/>
      <c r="I419" s="2"/>
    </row>
    <row r="420" spans="1:13">
      <c r="A420" s="65" t="s">
        <v>182</v>
      </c>
      <c r="B420" s="52"/>
      <c r="C420" s="55"/>
      <c r="D420" s="64">
        <v>2335000000</v>
      </c>
      <c r="E420" s="9"/>
      <c r="F420" s="7">
        <f>+D420</f>
        <v>2335000000</v>
      </c>
      <c r="G420" s="7"/>
      <c r="H420" s="2"/>
      <c r="I420" s="2"/>
    </row>
    <row r="421" spans="1:13">
      <c r="A421" s="65" t="s">
        <v>182</v>
      </c>
      <c r="B421" s="52" t="s">
        <v>81</v>
      </c>
      <c r="C421" s="55"/>
      <c r="D421" s="56">
        <v>2335000000</v>
      </c>
      <c r="E421" s="9"/>
      <c r="F421" s="7"/>
      <c r="G421" s="7"/>
      <c r="H421" s="2"/>
      <c r="I421" s="2"/>
    </row>
    <row r="422" spans="1:13">
      <c r="A422" s="61"/>
      <c r="B422" s="52"/>
      <c r="C422" s="55"/>
      <c r="D422" s="56"/>
      <c r="E422" s="9"/>
      <c r="F422" s="7"/>
      <c r="G422" s="7"/>
      <c r="H422" s="2"/>
      <c r="I422" s="2" t="s">
        <v>13</v>
      </c>
    </row>
    <row r="423" spans="1:13">
      <c r="A423" s="2" t="s">
        <v>140</v>
      </c>
      <c r="B423" s="2"/>
      <c r="C423" s="57"/>
      <c r="D423" s="58"/>
      <c r="E423" s="59"/>
      <c r="F423" s="7"/>
      <c r="G423" s="7">
        <f>SUM(G410:G418)</f>
        <v>8705323684.9206486</v>
      </c>
      <c r="H423" s="2"/>
      <c r="I423" s="2"/>
      <c r="J423" s="69"/>
      <c r="K423" s="67"/>
      <c r="L423" s="66"/>
      <c r="M423" s="66"/>
    </row>
    <row r="424" spans="1:13">
      <c r="A424" s="2" t="s">
        <v>403</v>
      </c>
      <c r="B424" s="2"/>
      <c r="C424" s="57"/>
      <c r="D424" s="58"/>
      <c r="E424" s="59"/>
      <c r="F424" s="7"/>
      <c r="G424" s="7">
        <f>+G407+G423</f>
        <v>33609069939.190002</v>
      </c>
      <c r="H424" s="2"/>
      <c r="I424" s="2"/>
    </row>
    <row r="425" spans="1:13">
      <c r="A425" s="2"/>
      <c r="B425" s="2"/>
      <c r="C425" s="57"/>
      <c r="D425" s="58"/>
      <c r="E425" s="2"/>
      <c r="F425" s="2"/>
      <c r="G425" s="2"/>
      <c r="H425" s="2"/>
      <c r="I425" s="2"/>
    </row>
    <row r="426" spans="1:13">
      <c r="A426" s="2" t="s">
        <v>141</v>
      </c>
      <c r="B426" s="2"/>
      <c r="C426" s="2"/>
      <c r="D426" s="2"/>
      <c r="E426" s="2"/>
      <c r="F426" s="2"/>
      <c r="G426" s="2"/>
      <c r="H426" s="2"/>
      <c r="I426" s="2"/>
    </row>
    <row r="427" spans="1:13">
      <c r="A427" s="33" t="s">
        <v>404</v>
      </c>
      <c r="B427" s="2"/>
      <c r="C427" s="2"/>
      <c r="D427" s="2"/>
      <c r="E427" s="2"/>
      <c r="F427" s="2"/>
      <c r="G427" s="2"/>
      <c r="H427" s="2"/>
      <c r="I427" s="2"/>
    </row>
    <row r="428" spans="1:13">
      <c r="A428" s="33" t="s">
        <v>142</v>
      </c>
      <c r="B428" s="2"/>
      <c r="C428" s="2"/>
      <c r="D428" s="2"/>
      <c r="E428" s="2"/>
      <c r="F428" s="2"/>
      <c r="G428" s="2"/>
      <c r="H428" s="2"/>
      <c r="I428" s="2"/>
    </row>
    <row r="429" spans="1:13">
      <c r="A429" s="33" t="s">
        <v>143</v>
      </c>
      <c r="B429" s="2"/>
      <c r="C429" s="2"/>
      <c r="D429" s="2"/>
      <c r="E429" s="2"/>
      <c r="F429" s="2"/>
      <c r="G429" s="2"/>
      <c r="H429" s="2"/>
      <c r="I429" s="2"/>
    </row>
    <row r="430" spans="1:13">
      <c r="A430" s="33" t="s">
        <v>405</v>
      </c>
      <c r="B430" s="2"/>
      <c r="C430" s="2"/>
      <c r="D430" s="2"/>
      <c r="E430" s="2"/>
      <c r="F430" s="2"/>
      <c r="G430" s="2"/>
      <c r="H430" s="2"/>
      <c r="I430" s="2"/>
    </row>
    <row r="431" spans="1:13">
      <c r="A431" s="33" t="s">
        <v>144</v>
      </c>
      <c r="B431" s="2"/>
      <c r="C431" s="2"/>
      <c r="D431" s="2"/>
      <c r="E431" s="2"/>
      <c r="F431" s="2"/>
      <c r="G431" s="2"/>
      <c r="H431" s="2"/>
      <c r="I431" s="2"/>
    </row>
    <row r="432" spans="1:13">
      <c r="A432" s="33"/>
      <c r="B432" s="2"/>
      <c r="C432" s="2"/>
      <c r="D432" s="2"/>
      <c r="E432" s="2"/>
      <c r="F432" s="2"/>
      <c r="G432" s="2"/>
      <c r="H432" s="2"/>
      <c r="I432" s="2"/>
    </row>
    <row r="433" spans="1:9">
      <c r="A433" s="33"/>
      <c r="B433" s="2"/>
      <c r="C433" s="2"/>
      <c r="D433" s="2"/>
      <c r="E433" s="2"/>
      <c r="F433" s="2"/>
      <c r="G433" s="2"/>
      <c r="H433" s="2"/>
      <c r="I433" s="2"/>
    </row>
    <row r="434" spans="1:9">
      <c r="A434" s="33"/>
      <c r="B434" s="2"/>
      <c r="C434" s="2"/>
      <c r="D434" s="2"/>
      <c r="E434" s="2"/>
      <c r="F434" s="2"/>
      <c r="G434" s="2"/>
      <c r="H434" s="2"/>
      <c r="I434" s="2"/>
    </row>
    <row r="435" spans="1:9">
      <c r="A435" s="1" t="s">
        <v>78</v>
      </c>
      <c r="B435" s="2"/>
      <c r="C435" s="2"/>
      <c r="D435" s="2"/>
      <c r="E435" s="2"/>
      <c r="F435" s="2"/>
      <c r="G435" s="2"/>
      <c r="H435" s="2"/>
      <c r="I435" s="2"/>
    </row>
    <row r="436" spans="1:9">
      <c r="A436" s="1" t="s">
        <v>145</v>
      </c>
      <c r="B436" s="2"/>
      <c r="C436" s="2"/>
      <c r="D436" s="2"/>
      <c r="E436" s="2"/>
      <c r="F436" s="2"/>
      <c r="G436" s="2"/>
      <c r="H436" s="2"/>
      <c r="I436" s="2"/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jvSVSAUTPONZaMkm68/u2d+kZ1r6YTFLxvhmGRvDyyo=</DigestValue>
    </Reference>
    <Reference Type="http://www.w3.org/2000/09/xmldsig#Object" URI="#idOfficeObject">
      <DigestMethod Algorithm="http://www.w3.org/2001/04/xmlenc#sha256"/>
      <DigestValue>wpazs90+5U4+itvAkYAN5PIbkZnptL0D/iRGKndI3yY=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7TcECBZlNG9jgRKWkhzlvV3EkLDDd2chFkNX2snl5PU=</DigestValue>
    </Reference>
    <Reference Type="http://www.w3.org/2000/09/xmldsig#Object" URI="#idValidSigLnImg">
      <DigestMethod Algorithm="http://www.w3.org/2001/04/xmlenc#sha256"/>
      <DigestValue>7hYzA7SZtIpXZ2JK4QZkjMJYKPd63msm7zGlnt01vPY=</DigestValue>
    </Reference>
    <Reference Type="http://www.w3.org/2000/09/xmldsig#Object" URI="#idInvalidSigLnImg">
      <DigestMethod Algorithm="http://www.w3.org/2001/04/xmlenc#sha256"/>
      <DigestValue>mUFz/LOP6kb0OF2cshD08yQ349hq4W+AIwibH/A5enA=</DigestValue>
    </Reference>
  </SignedInfo>
  <SignatureValue>e2CLOCCQrRFXe/qKXPLZSVGjTIRAAZ5Ip0NQ4HFs1m6LNIfbMzkLfs+KB5gm7ph8EwNPbb7mlEaw
Mw14+r+Lotj2wVNwCEy765hWGdBdhju9LI9koYW+pYm5Yh8BsPedAh/xmmVtQOCmvPxhkObO7thu
0nSt6PBbZS3I44Gx2dHwRmn3z8nP8Ay+DQzPTSBqX8icmo2X6gDuwHZbhwbIXgNJwM6J0nhy8V0C
zUCA1SEWs0qovE2FcUpZWVkC7kO3xbQBAO8e7cmUlRY9mpd2cO13JyETwHzCaWoFWYG1bzdT2oSo
4ZjAVkrD/ovd5i8DLGOsER7SfECDZouxeL7X0Q==</SignatureValue>
  <KeyInfo>
    <X509Data>
      <X509Certificate>MIIICzCCBfOgAwIBAgITXAAAvHsqUoFRlywMywAAAAC8ezANBgkqhkiG9w0BAQsFADBXMRcwFQYDVQQFEw5SVUMgODAwODA2MTAtNzEVMBMGA1UEChMMQ09ERTEwMCBTLkEuMQswCQYDVQQGEwJQWTEYMBYGA1UEAxMPQ0EtQ09ERTEwMCBTLkEuMB4XDTIyMDYyODE5NDIyMVoXDTI0MDYyODE5NDIyMVowgaYxJjAkBgNVBAMTHU1BUklBIFNJTE1BIEJBUlJFVE8gREUgQ1VFTkNBMRcwFQYDVQQKEw5QRVJTT05BIEZJU0lDQTELMAkGA1UEBhMCUFkxFDASBgNVBCoTC01BUklBIFNJTE1BMRowGAYDVQQEExFCQVJSRVRPIERFIENVRU5DQTERMA8GA1UEBRMIQ0k2NDg0NTQxETAPBgNVBAsTCEZJUk1BIEYyMIIBIjANBgkqhkiG9w0BAQEFAAOCAQ8AMIIBCgKCAQEAzCh3FE7OB7s8AsGLA2qjXfjOqOSKg06/MybjwzwvbdGvTTynOnqLqNpMu+IfbX1VUHVbnGIcyfTX4SBo7+nrie7Jl/lPFEI+e9/NJqbtccJq5LSl+AOFLCuGzeI7MXELiPkxCspL0c46O3xvdc/mDTlEXx7bdm429H532NGbo2Tqtzdz8b5olKMWq+963seUQPtNF1vyN0HsUmuZ5pUqJfWcVyqPAFJS3RhL8mRrEUHYwvSI7AEoHFx9WzQPcpRaREaUO4FBsqw+yt3AYxfll1lWmt0D873gRDjJ3NdvSxuXL6B3hzjsAX0OquNb8TLoMweyPtWfWt9V5YeiWEt/pQIDAQABo4IDfjCCA3owDgYDVR0PAQH/BAQDAgXgMAwGA1UdEwEB/wQCMAAwIAYDVR0lAQH/BBYwFAYIKwYBBQUHAwIGCCsGAQUFBwMEMB0GA1UdDgQWBBSdNEyBTRxJwUiYwaGvY3pR2/rsM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fBgNVHREEGDAWgRRTQkFSUkVUT0BEQVRBLkNPTS5QWTANBgkqhkiG9w0BAQsFAAOCAgEAZSqKTWN8Sr3d5ZrC6bieOkXw6VgwckSPUuKov9HsOx1vmCl/bHdC7npu4iOHISC4WF9Wua16W698tr11i9+LeevCyX9/hSmpuz02eXkF5jUQcn56z9I50my2uyNSzFui3Hw9b+isUSwVkflNrAh+D8gRAJBy+YvfFmA4YPeSXpyEWWgLbwbd/NKkS2aeh3JffLmLjg8DxWOqxxs2YWefiNpJK3udSNMwj2/QiJF+7BM8iMlDf7F6Pf0NtBpBn21JeI5B7ZdyhRdpPv4VRohon0OSU5uevSVDr6MZTprBR9FD6IuPsJ7hblL+Tu8sBhJNei9H0hZZLFKgmdQwgJpP3+U5O8m5VPofStUYaUWfuCeWDTtC27EbX2sPeiVfRq3E+ILMAa/8NA4wHY3k1JtoSVBtMAxs7YrpcNQqA+DRgLP0iM8bRNgW5rODFuUMFue2w1N1uL6Bkjs9zZ6xbB7T8jyPBKD2ESTbY+fY2prqW/3P4sOxnqLR64LUPSe54pOz/+KPZEZF4z01QLaOt7ha77PIGiJabivGYP7bWKg9iFvFt2aaYQvG9DgjrHLQhrf5njrIe0p8OmskcDLs4sJ7beoougBRl0zSWv8cFyVC3CTVDh4qwvFFkHopF4xmSzqBzb4gX7k279GN+2j2PfSfLLyQaf6m4/3SGw0jQZjcML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xJ8Cks+3CWJSsieb6UEeb+G1r9UKlx+LL8iKIE5JFy0=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GlDFBDzOouVbh0ykUB01NqnZlls/f29I5tPZBiVvSjU=</DigestValue>
      </Reference>
      <Reference URI="/xl/media/image1.emf?ContentType=image/x-emf">
        <DigestMethod Algorithm="http://www.w3.org/2001/04/xmlenc#sha256"/>
        <DigestValue>BZ0bgkR9I0fiJNaeD2lGv9v4AqA54x/yVqUhRk+jZ9o=</DigestValue>
      </Reference>
      <Reference URI="/xl/media/image2.emf?ContentType=image/x-emf">
        <DigestMethod Algorithm="http://www.w3.org/2001/04/xmlenc#sha256"/>
        <DigestValue>SNEkM5wy/v39umCc3tyszCHS2XPcxVhpB1U43lXBdh8=</DigestValue>
      </Reference>
      <Reference URI="/xl/media/image3.emf?ContentType=image/x-emf">
        <DigestMethod Algorithm="http://www.w3.org/2001/04/xmlenc#sha256"/>
        <DigestValue>5XYe8nay5SxD2eibep5tlCSwiqY34JZoQGhom/vzGzk=</DigestValue>
      </Reference>
      <Reference URI="/xl/media/image4.emf?ContentType=image/x-emf">
        <DigestMethod Algorithm="http://www.w3.org/2001/04/xmlenc#sha256"/>
        <DigestValue>rWxImNrqDDAxlvOmh38AeJ3Sguq7LKwpqtWoW1ukqKg=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6MaX+BC4pugp7WZMP0bP78G/ld9y6795wOdxRbS4Yp0=</DigestValue>
      </Reference>
      <Reference URI="/xl/sharedStrings.xml?ContentType=application/vnd.openxmlformats-officedocument.spreadsheetml.sharedStrings+xml">
        <DigestMethod Algorithm="http://www.w3.org/2001/04/xmlenc#sha256"/>
        <DigestValue>Ymab8G0H8s/nHYOiKV2pLAubPi8NknhvNfZbLpOlyTA=</DigestValue>
      </Reference>
      <Reference URI="/xl/styles.xml?ContentType=application/vnd.openxmlformats-officedocument.spreadsheetml.styles+xml">
        <DigestMethod Algorithm="http://www.w3.org/2001/04/xmlenc#sha256"/>
        <DigestValue>igOoN5SEXoytaDcOUuKb5D26DYz5ihkhoVX9vwVVelA=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P0Cw9YXyIVxfcLSgvyTOcOYpfeGv4vT6L3ZOoA5KnEk=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9IHBxrr2LcCnGYF/9c6Ust7JJkW96VCgIMK57IVboUA=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2022-11-18T12:03:02Z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{CFECBA2C-641C-40BE-85AA-A012FF2C0863}</SetupID>
          <SignatureText>Silma Barreto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2022-11-18T12:03:02Z</xd:SigningTime>
          <xd:SigningCertificate>
            <xd:Cert>
              <xd:CertDigest>
                <DigestMethod Algorithm="http://www.w3.org/2001/04/xmlenc#sha256"/>
                <DigestValue>cqvO47TskmC9n/iIgzzGAzBOqkFz7j98LhKjImbLOHI=</DigestValue>
              </xd:CertDigest>
              <xd:IssuerSerial>
                <X509IssuerName>CN=CA-CODE100 S.A., C=PY, O=CODE100 S.A., SERIALNUMBER=RUC 80080610-7</X509IssuerName>
                <X509SerialNumber>2051668808799191448120136673401898031929932923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1GwAALw0AACBFTUYAAAEAmBsAAKo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p/AACHpIx++n8AABMAFAAAAAAAyD27fvp/AAAwFkmz+n8AAKykjH76fwAAAAAAAAAAAAAwFkmz+n8AAFm6XLocAAAAAAAAAAAAAAB99GQCPiAAANNnJFz6fwAASAAAAEgBAABkKbt++n8AAIABxH76fwAAgCu7fgAAAAABAAAAAAAAAMg9u376fwAAAABJs/p/AAAAAAAAAAAAAAAAAAAcAAAAgbZ5sfp/AAAAAAAAAAAAAAAAAAAAAAAAQApMmUgBAAC4vFy6HAAAAEAKTJlIAQAAy6B9sfp/AACAu1y6HAAAADC8XLocAAAAAAAAAAAAAAAAAAAAZHYACAAAAAAlAAAADAAAAAEAAAAYAAAADAAAAAAAAAISAAAADAAAAAEAAAAeAAAAGAAAAL0AAAAEAAAA9wAAABEAAAAlAAAADAAAAAEAAABUAAAAiAAAAL4AAAAEAAAA9QAAABAAAAABAAAAAEDTQQDw0kG+AAAABAAAAAoAAABMAAAAAAAAAAAAAAAAAAAA//////////9gAAAAMQA4AC8AMQAxAC8AMgAwADIAMg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DkXLocAAAAgD9Js/p/AAAJAAAAAQAAAIiuoLH6fwAAAAAAAAAAAACHpIx++n8AAHD7epdIAQAAAAAAAAAAAAAAAAAAAAAAAAAAAAAAAAAAbaxkAj4gAAAAAAAAAAAAAP////9IAQAAAAAAAAAAAABACkyZSAEAAJDkXLoAAAAAADbtokgBAAAHAAAAAAAAAFBqTJlIAQAAzONcuhwAAAAg5Fy6HAAAAIG2ebH6fwAAEQAAAAAAAABSlYefAAAAABEAAAAAAAAAMKPKokgBAABACkyZSAEAAMugfbH6fwAAcONcuhwAAAAg5Fy6H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D+So0gBAAAQ6Bdc+n8AAJCBP5lIAQAAiK6gsfp/AAAAAAAAAAAAAAGnT1z6fwAAAgAAAAAAAAACAAAAAAAAAAAAAAAAAAAAAAAAAAAAAACtXGQCPiAAALDFS5lIAQAAQOcVpkgBAAAAAAAAAAAAAEAKTJlIAQAA6BNcugAAAADg////AAAAAAYAAAAAAAAAAgAAAAAAAAAME1y6HAAAAGATXLocAAAAgbZ5sfp/AAAAAAAAAAAAAEBaUbEAAAAAAAAAAAAAAAD/oB9c+n8AAEAKTJlIAQAAy6B9sfp/AACwEly6HAAAAGATXLocAAAAAAAAAAAAAAAAAAAAZHYACAAAAAAlAAAADAAAAAMAAAAYAAAADAAAAAAAAAI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5l0gBAACIrqCx+n8AAAAAAAAAAAAAx7P5s/p/AAAAAG6XSAEAAAEAAAD6fwAAAAAAAAAAAAAAAAAAAAAAAM1DZAI+IAAAAQAAAAAAAABAbUOmAgAAAAAAAAAAAAAAQApMmUgBAABIE1y6AAAAAPD///8AAAAACQAAAAAAAAADAAAAAAAAAGwSXLocAAAAwBJcuhwAAACBtnmx+n8AAAAAAAAAAAAAQFpRsQAAAAAAAAAAAAAAAEASXLocAAAAQApMmUgBAADLoH2x+n8AABASXLocAAAAwBJcuhwAAADQhO6iSAEAAAAAAABkdgAIAAAAACUAAAAMAAAABAAAABgAAAAMAAAAAAAAAhIAAAAMAAAAAQAAAB4AAAAYAAAAKQAAADMAAACJAAAASAAAACUAAAAMAAAABAAAAFQAAACcAAAAKgAAADMAAACHAAAARwAAAAEAAAAAQNNBAPDSQSoAAAAzAAAADQAAAEwAAAAAAAAAAAAAAAAAAAD//////////2gAAABTAGkAbABtAGEAIABCAGEAcgByAGUAdABvAAAACQAAAAQAAAAEAAAADgAAAAgAAAAEAAAACQAAAAgAAAAGAAAABgAAAAgAAAAFAAAACQ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MAAAAXAAAAAEAAAAAQNNBAPDSQQoAAABQAAAADQAAAEwAAAAAAAAAAAAAAAAAAAD//////////2gAAABTAGkAbABtAGEAIABCAGEAcgByAGUAdABvAAAABgAAAAMAAAADAAAACQAAAAYAAAADAAAABgAAAAYAAAAEAAAABAAAAAYAAAAE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QAAAAKAAAAYAAAAEAAAABsAAAAAQAAAABA00EA8NJBCgAAAGAAAAAJAAAATAAAAAAAAAAAAAAAAAAAAP//////////YAAAAEMAbwBuAHQAYQBkAG8AcgBhAAAABwAAAAcAAAAHAAAABAAAAAYAAAAH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ISAAAADAAAAAEAAAAWAAAADAAAAAAAAABUAAAASAEAAAoAAABwAAAABAEAAHwAAAABAAAAAEDTQQDw0kEKAAAAcAAAACoAAABMAAAABAAAAAkAAABwAAAABgEAAH0AAACgAAAARgBpAHIAbQBhAGQAbwAgAHAAbwByADoAIABNAEEAUgBJAEEAIABTAEkATABNAEEAIABCAEEAUgBSAEUAVABPACAARABFACAAQwBVAEUATgBDAEEABgAAAAMAAAAEAAAACQAAAAYAAAAHAAAABwAAAAMAAAAHAAAABwAAAAQAAAADAAAAAwAAAAoAAAAHAAAABwAAAAMAAAAHAAAAAwAAAAYAAAADAAAABQAAAAoAAAAHAAAAAwAAAAYAAAAHAAAABwAAAAcAAAAGAAAABgAAAAkAAAADAAAACAAAAAYAAAADAAAABwAAAAgAAAAGAAAACAAAAAcAAAAHAAAAFgAAAAwAAAAAAAAAJQAAAAwAAAACAAAADgAAABQAAAAAAAAAEAAAABQAAAA=</Object>
  <Object Id="idInvalidSigLnImg">AQAAAGwAAAAAAAAAAAAAAA4BAAB/AAAAAAAAAAAAAAD1GwAALw0AACBFTUYAAAEANB8AALA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4D8AAADT6ff///////+Tk5MjK0krSbkvUcsuT8YVJFoTIFIrSbgtTcEQHEeAPw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CAAAAABpj7ZnjrZqj7Zqj7ZnjrZtkbdukrdtkbdnjrZqj7ZojrZ3rdUCAwQvh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h6SMfvp/AAATABQAAAAAAMg9u376fwAAMBZJs/p/AACspIx++n8AAAAAAAAAAAAAMBZJs/p/AABZuly6HAAAAAAAAAAAAAAAffRkAj4gAADTZyRc+n8AAEgAAABIAQAAZCm7fvp/AACAAcR++n8AAIAru34AAAAAAQAAAAAAAADIPbt++n8AAAAASbP6fwAAAAAAAAAAAAAAAAAAHAAAAIG2ebH6fwAAAAAAAAAAAAAAAAAAAAAAAEAKTJlIAQAAuLxcuhwAAABACkyZSAEAAMugfbH6fwAAgLtcuhwAAAAwvFy6HAAAAAAAAAAAAAAAAAAAAGR2AAgAAAAAJQAAAAwAAAABAAAAGAAAAAwAAAD/AAACEgAAAAwAAAABAAAAHgAAABgAAAAiAAAABAAAAHIAAAARAAAAJQAAAAwAAAABAAAAVAAAAKgAAAAjAAAABAAAAHAAAAAQAAAAAQAAAABA00EA8NJ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kXLocAAAAgD9Js/p/AAAJAAAAAQAAAIiuoLH6fwAAAAAAAAAAAACHpIx++n8AAHD7epdIAQAAAAAAAAAAAAAAAAAAAAAAAAAAAAAAAAAAbaxkAj4gAAAAAAAAAAAAAP////9IAQAAAAAAAAAAAABACkyZSAEAAJDkXLoAAAAAADbtokgBAAAHAAAAAAAAAFBqTJlIAQAAzONcuhwAAAAg5Fy6HAAAAIG2ebH6fwAAEQAAAAAAAABSlYefAAAAABEAAAAAAAAAMKPKokgBAABACkyZSAEAAMugfbH6fwAAcONcuhwAAAAg5Fy6H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D+So0gBAAAQ6Bdc+n8AAJCBP5lIAQAAiK6gsfp/AAAAAAAAAAAAAAGnT1z6fwAAAgAAAAAAAAACAAAAAAAAAAAAAAAAAAAAAAAAAAAAAACtXGQCPiAAALDFS5lIAQAAQOcVpkgBAAAAAAAAAAAAAEAKTJlIAQAA6BNcugAAAADg////AAAAAAYAAAAAAAAAAgAAAAAAAAAME1y6HAAAAGATXLocAAAAgbZ5sfp/AAAAAAAAAAAAAEBaUbEAAAAAAAAAAAAAAAD/oB9c+n8AAEAKTJlIAQAAy6B9sfp/AACwEly6HAAAAGATXLocAAAAAAAAAAAAAAAAAAAAZHYACAAAAAAlAAAADAAAAAMAAAAYAAAADAAAAAAAAAI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5l0gBAACIrqCx+n8AAAAAAAAAAAAAx7P5s/p/AAAAAG6XSAEAAAEAAAD6fwAAAAAAAAAAAAAAAAAAAAAAAM1DZAI+IAAAAQAAAAAAAABAbUOmAgAAAAAAAAAAAAAAQApMmUgBAABIE1y6AAAAAPD///8AAAAACQAAAAAAAAADAAAAAAAAAGwSXLocAAAAwBJcuhwAAACBtnmx+n8AAAAAAAAAAAAAQFpRsQAAAAAAAAAAAAAAAEASXLocAAAAQApMmUgBAADLoH2x+n8AABASXLocAAAAwBJcuhwAAADQhO6iSAEAAAAAAABkdgAIAAAAACUAAAAMAAAABAAAABgAAAAMAAAAAAAAAhIAAAAMAAAAAQAAAB4AAAAYAAAAKQAAADMAAACJAAAASAAAACUAAAAMAAAABAAAAFQAAACcAAAAKgAAADMAAACHAAAARwAAAAEAAAAAQNNBAPDSQSoAAAAzAAAADQAAAEwAAAAAAAAAAAAAAAAAAAD//////////2gAAABTAGkAbABtAGEAIABCAGEAcgByAGUAdABvAAAACQAAAAQAAAAEAAAADgAAAAgAAAAEAAAACQAAAAgAAAAGAAAABgAAAAgAAAAFAAAACQ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MAAAAXAAAAAEAAAAAQNNBAPDSQQoAAABQAAAADQAAAEwAAAAAAAAAAAAAAAAAAAD//////////2gAAABTAGkAbABtAGEAIABCAGEAcgByAGUAdABvAAAABgAAAAMAAAADAAAACQAAAAYAAAADAAAABgAAAAYAAAAEAAAABAAAAAYAAAAE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QAAAAKAAAAYAAAAEAAAABsAAAAAQAAAABA00EA8NJBCgAAAGAAAAAJAAAATAAAAAAAAAAAAAAAAAAAAP//////////YAAAAEMAbwBuAHQAYQBkAG8AcgBhAAAABwAAAAcAAAAHAAAABAAAAAYAAAAH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ISAAAADAAAAAEAAAAWAAAADAAAAAAAAABUAAAASAEAAAoAAABwAAAABAEAAHwAAAABAAAAAEDTQQDw0kEKAAAAcAAAACoAAABMAAAABAAAAAkAAABwAAAABgEAAH0AAACgAAAARgBpAHIAbQBhAGQAbwAgAHAAbwByADoAIABNAEEAUgBJAEEAIABTAEkATABNAEEAIABCAEEAUgBSAEUAVABPACAARABFACAAQwBVAEUATgBDAEEABgAAAAMAAAAEAAAACQAAAAYAAAAHAAAABwAAAAMAAAAHAAAABwAAAAQAAAADAAAAAwAAAAoAAAAHAAAABwAAAAMAAAAHAAAAAwAAAAYAAAADAAAABQAAAAoAAAAHAAAAAwAAAAYAAAAHAAAABwAAAAcAAAAGAAAABgAAAAkAAAADAAAACAAAAAYAAAADAAAABwAAAAgAAAAGAAAACA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iwJKCYEwW1AC8Iwr7uqK0mz0tFoI7ye2tE9/qOoI9Kk=</DigestValue>
    </Reference>
    <Reference Type="http://www.w3.org/2000/09/xmldsig#Object" URI="#idOfficeObject">
      <DigestMethod Algorithm="http://www.w3.org/2001/04/xmlenc#sha256"/>
      <DigestValue>kcG2JaeK9wbq2L5HMf4JIs8dZuETz+1zxd/+yWENNZk=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KYjzA6EJa8q5cSwK5JLHKzNeMXgaq1jQyIUqH8hvrVY=</DigestValue>
    </Reference>
    <Reference Type="http://www.w3.org/2000/09/xmldsig#Object" URI="#idValidSigLnImg">
      <DigestMethod Algorithm="http://www.w3.org/2001/04/xmlenc#sha256"/>
      <DigestValue>kSvuVhS7785Vqz13XKb5pSQzXZ29IfkSJolVeRPcX6o=</DigestValue>
    </Reference>
    <Reference Type="http://www.w3.org/2000/09/xmldsig#Object" URI="#idInvalidSigLnImg">
      <DigestMethod Algorithm="http://www.w3.org/2001/04/xmlenc#sha256"/>
      <DigestValue>HC4SD2YwxWTRknzOWhBLQ9BN3fUeSMaCo9z7M6QxzVA=</DigestValue>
    </Reference>
  </SignedInfo>
  <SignatureValue>pnfqxp3XZGx0q079f2H9QAmtoEmsKfLFqcqwiTh7ave2UaPmruLswur4RBa7S3zPd/pODgJDG7i9
BnUph2LUZLJ8MbUNdyXLNMf22e153GtUbN4x9muluSbRQoXLNadQx/9qIqg79kf1IGGjIq8bmF6C
/Q5lP/ZAAEdHEIxbyANCX5P2wbJJQlM9TbvUHe7E/S1XmLncNvM/NNiKKLLRVHybJWUexf2+BX4J
tst9kxiOHJzguCnphJD2ys6K+l4yrCYNYYNcq4ooswVxtpm1uP6ahWmJNkAielDbmH/tmHVeJZyw
q9OUcXPlop5DJsAp696MaYsyr5csqhoI2kgz4A==</SignatureValue>
  <KeyInfo>
    <X509Data>
      <X509Certificate>MIIHvjCCBaagAwIBAgIQIHYY+GbcuLZg8dge0VfCmjANBgkqhkiG9w0BAQsFADBPMRcwFQYDVQQFEw5SVUMgODAwODAwOTktMDELMAkGA1UEBhMCUFkxETAPBgNVBAoMCFZJVCBTLkEuMRQwEgYDVQQDEwtDQS1WSVQgUy5BLjAeFw0yMTA3MTYxOTAzNThaFw0yMzA3MTYxOTAzNThaMIGaMRQwEgYDVQQqDAtKT1NFIE1BTlVFTDEUMBIGA1UEBAwLRkxFQ0hBIENPU1AxETAPBgNVBAUTCENJNjk4OTg3MSAwHgYDVQQDDBdKT1NFIE1BTlVFTCBGTEVDSEEgQ09TUDERMA8GA1UECwwIRklSTUEgRjIxFzAVBgNVBAoMDlBFUlNPTkEgRklTSUNBMQswCQYDVQQGEwJQWTCCASIwDQYJKoZIhvcNAQEBBQADggEPADCCAQoCggEBAKx5yxqxFXPy5C7CB879i/HBYcD0KjUGeNVfzCnyd+poTqsWSz2oIpQkO4TWE/st3aRbmsPEGq/DIKBf6sKtpXSPq+oQMPBUzp3qNzUXLfAvs1UsmV7KUavO/rnDcPJx06ZcFIBmtGnO6fvQ3g0bbYSRIs6iH4i7+RYwow6t3BaChiSF38oqkvSCdHJ7yB0y62mGy/nfhmKBgU7d4zURPZIf4K+QbAMiOE3dYbe2sbSOgPW5/KnwUkzbqd049lfo5imHK6fI+PSvhnsLhf0kOJBjldWfyLDDpgIs/rIC7WbRCZHs7O3kscviKK5JFj1krTEDTygpb+io+1PZMr8HFu8CAwEAAaOCA0gwggNEMAwGA1UdEwEB/wQCMAAwDgYDVR0PAQH/BAQDAgXgMCwGA1UdJQEB/wQiMCAGCCsGAQUFBwMEBggrBgEFBQcDAgYKKwYBBAGCNxQCAjAdBgNVHQ4EFgQU+APSgeRBcPQxyaqOUMTS/dzy/R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eBgNVHREEFzAVgRNKRkxFQ0hB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NBbCASRMbS0H7qpiVtq3PFzE8l9gVwnI1k+FGwA4Gkz2Pa4IqN7Q//pwcB8TXD7HxISOP1orDNR1myAlY355qKgBGPWsp7qBY6F25MyVWTF+6Oaqs14yGjOn5aP0toF7454KvD9leVbX+hVTIVhJ/GukI4K0VAgxqboPgtRtTNTPAf9M4Z02VhIpPJu+KV1BwUUat+vDcDiUZOjxlQh8tMl8mbI/AeE6WJ8Wvcg1KU1lWKZK0THnJwUXvx2Y8AUru5JgvVQAwxHhyAdRE6f6uTSHQt3rGDJUbEVXFrvfLD6F0IFQ5Kwj6GIiuMPWzpVOcW1NowC4DHzq6pDmGZjIy3b93UwonjqBuoTPug/j6fgc80VjgN3/CprvnOkYkj8SlyhXHzCk+YJdXcoBwmBAp33TEgfGnn9veIs4enfJ5hqnF1td7QxxQ9+UE7okiTmrg+O+kZjDtvSWD79evm/XqGIJLgDYlw45nvxsHU27gmtSCuDCxGOleYPE9kaD1krgPStpc6M/XJxejDYAHD5o79pRGEeL2Icjg+id3f9KxMgj7XEK7DW2lyRRhElFUzjYEezggmIwJQWPzIi3lKZtVPM6L3TyUhIYZiwDnfgEh1LH7wN2fH/Jvd/gWkl8DFipqdGOzjuFN/Z7mVhYUoHKnXG+pbO8FVaQ6wVS5wB58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xJ8Cks+3CWJSsieb6UEeb+G1r9UKlx+LL8iKIE5JFy0=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GlDFBDzOouVbh0ykUB01NqnZlls/f29I5tPZBiVvSjU=</DigestValue>
      </Reference>
      <Reference URI="/xl/media/image1.emf?ContentType=image/x-emf">
        <DigestMethod Algorithm="http://www.w3.org/2001/04/xmlenc#sha256"/>
        <DigestValue>BZ0bgkR9I0fiJNaeD2lGv9v4AqA54x/yVqUhRk+jZ9o=</DigestValue>
      </Reference>
      <Reference URI="/xl/media/image2.emf?ContentType=image/x-emf">
        <DigestMethod Algorithm="http://www.w3.org/2001/04/xmlenc#sha256"/>
        <DigestValue>SNEkM5wy/v39umCc3tyszCHS2XPcxVhpB1U43lXBdh8=</DigestValue>
      </Reference>
      <Reference URI="/xl/media/image3.emf?ContentType=image/x-emf">
        <DigestMethod Algorithm="http://www.w3.org/2001/04/xmlenc#sha256"/>
        <DigestValue>5XYe8nay5SxD2eibep5tlCSwiqY34JZoQGhom/vzGzk=</DigestValue>
      </Reference>
      <Reference URI="/xl/media/image4.emf?ContentType=image/x-emf">
        <DigestMethod Algorithm="http://www.w3.org/2001/04/xmlenc#sha256"/>
        <DigestValue>rWxImNrqDDAxlvOmh38AeJ3Sguq7LKwpqtWoW1ukqKg=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6MaX+BC4pugp7WZMP0bP78G/ld9y6795wOdxRbS4Yp0=</DigestValue>
      </Reference>
      <Reference URI="/xl/sharedStrings.xml?ContentType=application/vnd.openxmlformats-officedocument.spreadsheetml.sharedStrings+xml">
        <DigestMethod Algorithm="http://www.w3.org/2001/04/xmlenc#sha256"/>
        <DigestValue>Ymab8G0H8s/nHYOiKV2pLAubPi8NknhvNfZbLpOlyTA=</DigestValue>
      </Reference>
      <Reference URI="/xl/styles.xml?ContentType=application/vnd.openxmlformats-officedocument.spreadsheetml.styles+xml">
        <DigestMethod Algorithm="http://www.w3.org/2001/04/xmlenc#sha256"/>
        <DigestValue>igOoN5SEXoytaDcOUuKb5D26DYz5ihkhoVX9vwVVelA=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P0Cw9YXyIVxfcLSgvyTOcOYpfeGv4vT6L3ZOoA5KnEk=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9IHBxrr2LcCnGYF/9c6Ust7JJkW96VCgIMK57IVboUA=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2022-11-17T15:13:06Z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{0EBD661E-21F5-4B1D-99E6-B4E378F6FB54}</SetupID>
          <SignatureText>JF</SignatureText>
          <SignatureImage/>
          <SignatureComments/>
          <WindowsVersion>10.0</WindowsVersion>
          <OfficeVersion>16.0.10391/14</OfficeVersion>
          <ApplicationVersion>16.0.10391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2022-11-17T15:13:06Z</xd:SigningTime>
          <xd:SigningCertificate>
            <xd:Cert>
              <xd:CertDigest>
                <DigestMethod Algorithm="http://www.w3.org/2001/04/xmlenc#sha256"/>
                <DigestValue>rLYIaX3FG6D8ZMLCo27deptmi+rzlpUAM1NP8srZFis=</DigestValue>
              </xd:CertDigest>
              <xd:IssuerSerial>
                <X509IssuerName>CN=CA-VIT S.A., O=VIT S.A., C=PY, SERIALNUMBER=RUC 80080099-0</X509IssuerName>
                <X509SerialNumber>43148493352673515732552609410871444122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WGwAAbg0AACBFTUYAAAEAHBsAAKo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q6rYQZjQ1kG+AAAABAAAAAoAAABMAAAAAAAAAAAAAAAAAAAA//////////9gAAAAMQA3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kAAAAAoAAABQAAAAQwAAAFwAAAABAAAAq6rYQZjQ1kEKAAAAUAAAAAsAAABMAAAAAAAAAAAAAAAAAAAA//////////9kAAAASgBvAHMAZQAgAEYAbABlAGMAaABhAAAABAAAAAcAAAAFAAAABgAAAAMAAAAGAAAAAwAAAAYAAAAF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CrqthBmNDWQQoAAABgAAAACAAAAEwAAAAAAAAAAAAAAAAAAAD//////////1wAAABEAGkAcgBlAGMAdABvAHIACAAAAAMAAAAEAAAABgAAAAUAAAAEAAAABwAAAAQ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  <Object Id="idInvalidSigLnImg">AQAAAGwAAAAAAAAAAAAAAP8AAAB/AAAAAAAAAAAAAAAWGwAAbg0AACBFTUYAAAEAuB4AALA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wtQAAAAcKDQcKDQcJDQ4WMShFrjFU1TJV1gECBAIDBAECBQoRKyZBowsTMQAAAAAAfqbJd6PIeqDCQFZ4JTd0Lk/HMVPSGy5uFiE4GypVJ0KnHjN9AAABoYIAAACcz+7S6ffb7fnC0t1haH0hMm8aLXIuT8ggOIwoRKslP58cK08AAAEAAAAAAMHg9P///////////+bm5k9SXjw/SzBRzTFU0y1NwSAyVzFGXwEBArC1CA8mnM/u69/SvI9jt4tgjIR9FBosDBEjMVTUMlXWMVPRKUSeDxk4AAAAAAAAAADT6ff///////+Tk5MjK0krSbkvUcsuT8YVJFoTIFIrSbgtTcEQHEehggAAAJzP7vT6/bTa8kRleixHhy1Nwi5PxiQtTnBwcJKSki81SRwtZAgOIwAAAAAAweD02+35gsLqZ5q6Jz1jNEJyOUZ4qamp+/v7////wdPeVnCJAQECsbUAAACv1/Ho8/ubzu6CwuqMudS3u769vb3////////////L5fZymsABAgMAAAAAAK/X8fz9/uLx+snk9uTy+vz9/v///////////////8vl9nKawAECA+aYAAAAotHvtdryxOL1xOL1tdry0+r32+350+r3tdryxOL1pdPvc5rAAQIDAAAAAABpj7ZnjrZqj7Zqj7ZnjrZtkbdukrdtkbdnjrZqj7ZojrZ3rdUCAwSwt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Kuq2EGY0N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kAAAAAoAAABQAAAAQwAAAFwAAAABAAAAq6rYQZjQ1kEKAAAAUAAAAAsAAABMAAAAAAAAAAAAAAAAAAAA//////////9kAAAASgBvAHMAZQAgAEYAbABlAGMAaABhAEYABAAAAAcAAAAFAAAABgAAAAMAAAAGAAAAAwAAAAYAAAAF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CrqthBmNDWQQoAAABgAAAACAAAAEwAAAAAAAAAAAAAAAAAAAD//////////1wAAABEAGkAcgBlAGMAdABvAHIACAAAAAMAAAAEAAAABgAAAAUAAAAEAAAABwAAAAQ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José Flecha</cp:lastModifiedBy>
  <cp:lastPrinted>2022-11-01T12:50:50Z</cp:lastPrinted>
  <dcterms:created xsi:type="dcterms:W3CDTF">2021-11-09T20:26:09Z</dcterms:created>
  <dcterms:modified xsi:type="dcterms:W3CDTF">2022-11-17T15:12:07Z</dcterms:modified>
</cp:coreProperties>
</file>